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4\"/>
    </mc:Choice>
  </mc:AlternateContent>
  <bookViews>
    <workbookView xWindow="0" yWindow="0" windowWidth="28800" windowHeight="96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эфф'!$A$1:$CC$94</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<sst xmlns="http://schemas.openxmlformats.org/spreadsheetml/2006/main" count="1742" uniqueCount="632">
  <si>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</si>
  <si>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</si>
  <si>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</si>
  <si>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</si>
  <si>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</si>
  <si>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</si>
  <si>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</si>
  <si>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</si>
  <si>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</si>
  <si>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</si>
  <si>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</si>
  <si>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</si>
  <si>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</si>
  <si>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</si>
  <si>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</si>
  <si>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</si>
  <si>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</si>
  <si>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</si>
  <si>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</si>
  <si>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</si>
  <si>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</si>
  <si>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</si>
  <si>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</si>
  <si>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</si>
  <si>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</si>
  <si>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</si>
  <si>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</si>
  <si>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</si>
  <si>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</si>
  <si>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</si>
  <si>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</si>
  <si>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</si>
  <si>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</si>
  <si>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</si>
  <si>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</si>
  <si>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</si>
  <si>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</si>
  <si>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</si>
  <si>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</si>
  <si>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</si>
  <si>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</si>
  <si>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</si>
  <si>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</si>
  <si>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</si>
  <si>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</si>
  <si>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</si>
  <si>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</si>
  <si>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</si>
  <si>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</si>
  <si>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</si>
  <si>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</si>
  <si>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</si>
  <si>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</si>
  <si>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</si>
  <si>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</si>
  <si>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</si>
  <si>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</si>
  <si>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</si>
  <si>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</si>
  <si>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</si>
  <si>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</si>
  <si>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</si>
  <si>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</si>
  <si>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</si>
  <si>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</si>
  <si>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</si>
  <si>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</si>
  <si>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</si>
  <si>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</si>
  <si>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</si>
  <si>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</si>
  <si>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</si>
  <si>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</si>
  <si>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</si>
  <si>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</si>
  <si>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</si>
  <si>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</si>
  <si>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</si>
  <si>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</si>
  <si>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</si>
  <si>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</si>
  <si>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</si>
  <si>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</si>
  <si>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</si>
  <si>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</si>
  <si>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</si>
  <si>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</si>
  <si>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</si>
  <si>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</si>
  <si>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</si>
  <si>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</si>
  <si>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</si>
  <si>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</si>
  <si>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</si>
  <si>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</si>
  <si>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</si>
  <si>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</si>
  <si>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</si>
  <si>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</si>
  <si>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</si>
  <si>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</si>
  <si>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</si>
  <si>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</si>
  <si>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</si>
  <si>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</si>
  <si>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</si>
  <si>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</si>
  <si>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</si>
  <si>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</si>
  <si>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</si>
  <si>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</si>
  <si>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</si>
  <si>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</si>
  <si>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</si>
  <si>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</si>
  <si>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</si>
  <si>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</si>
  <si>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</si>
  <si>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</si>
  <si>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</si>
  <si>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</si>
  <si>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</si>
  <si>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</si>
  <si>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</si>
  <si>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</si>
  <si>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</si>
  <si>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</si>
  <si>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</si>
  <si>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</si>
  <si>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</si>
  <si>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</si>
  <si>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</si>
  <si>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</si>
  <si>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</si>
  <si>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</si>
  <si>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</si>
  <si>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</si>
  <si>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</si>
  <si>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</si>
  <si>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</si>
  <si>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</si>
  <si>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</si>
  <si>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</si>
  <si>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</si>
  <si>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</si>
  <si>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</si>
  <si>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</si>
  <si>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</si>
  <si>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</si>
  <si>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</si>
  <si>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</si>
  <si>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</si>
  <si>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</si>
  <si>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</si>
  <si>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</si>
  <si>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</si>
  <si>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</si>
  <si>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</si>
  <si>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</si>
  <si>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</si>
  <si>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</si>
  <si>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</si>
  <si>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</si>
  <si>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</si>
  <si>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</si>
  <si>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</si>
  <si>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</si>
  <si>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</si>
  <si>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</si>
  <si>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</si>
  <si>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</si>
  <si>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</si>
  <si>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</si>
  <si>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</si>
  <si>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</si>
  <si>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</si>
  <si>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</si>
  <si>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</si>
  <si>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</si>
  <si>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</si>
  <si>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</si>
  <si>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</si>
  <si>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</si>
  <si>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</si>
  <si>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</si>
  <si>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</si>
  <si>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</si>
  <si>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</si>
  <si>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</si>
  <si>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</si>
  <si>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</si>
  <si>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</si>
  <si>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</si>
  <si>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</si>
  <si>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</si>
  <si>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</si>
  <si>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</si>
  <si>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</si>
  <si>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</si>
  <si>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</si>
  <si>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</si>
  <si>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</si>
  <si>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</si>
  <si>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</si>
  <si>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</si>
  <si>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</si>
  <si>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</si>
  <si>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</si>
  <si>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</si>
  <si>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</si>
  <si>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</si>
  <si>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</si>
  <si>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</si>
  <si>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</si>
  <si>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</si>
  <si>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</si>
  <si>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</si>
  <si>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</si>
  <si>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</si>
  <si>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</si>
  <si>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</si>
  <si>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</si>
  <si>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</si>
  <si>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</si>
  <si>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</si>
  <si>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</si>
  <si>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</si>
  <si>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</si>
  <si>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</si>
  <si>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</si>
  <si>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</si>
  <si>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</si>
  <si>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</si>
  <si>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</si>
  <si>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</si>
  <si>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</si>
  <si>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</si>
  <si>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</si>
  <si>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</si>
  <si>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</si>
  <si>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</si>
  <si>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</si>
  <si>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</si>
  <si>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</si>
  <si>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</si>
  <si>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</si>
  <si>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</si>
  <si>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</si>
  <si>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</si>
  <si>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</si>
  <si>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</si>
  <si>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</si>
  <si>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</si>
  <si>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</si>
  <si>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</si>
  <si>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</si>
  <si>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</si>
  <si>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</si>
  <si>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</si>
  <si>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</si>
  <si>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</si>
  <si>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</si>
  <si>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</si>
  <si>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</si>
  <si>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</si>
  <si>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</si>
  <si>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</si>
  <si>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</si>
  <si>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</si>
  <si>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</si>
  <si>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</si>
  <si>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</si>
  <si>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</si>
  <si>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</si>
  <si>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</si>
  <si>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</si>
  <si>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</si>
  <si>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</si>
  <si>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</si>
  <si>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</si>
  <si>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</si>
  <si>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</si>
  <si>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</si>
  <si>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</si>
  <si>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</si>
  <si>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</si>
  <si>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</si>
  <si>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</si>
  <si>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</si>
  <si>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</si>
  <si>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</si>
  <si>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</si>
  <si>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</si>
  <si>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</si>
  <si>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</si>
  <si>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</si>
  <si>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</si>
  <si>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</si>
  <si>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</si>
  <si>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</si>
  <si>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</si>
  <si>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</si>
  <si>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</si>
  <si>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</si>
  <si>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</si>
  <si>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</si>
  <si>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</si>
  <si>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</si>
  <si>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</si>
  <si>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</si>
  <si>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</si>
  <si>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</si>
  <si>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</si>
  <si>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</si>
  <si>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</si>
  <si>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</si>
  <si>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</si>
  <si>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</si>
  <si>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</si>
  <si>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</si>
  <si>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</si>
  <si>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</si>
  <si>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</si>
  <si>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</si>
  <si>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</si>
  <si>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</si>
  <si>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</si>
  <si>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</si>
  <si>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</si>
  <si>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</si>
  <si>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</si>
  <si>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</si>
  <si>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</si>
  <si>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</si>
  <si>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</si>
  <si>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</si>
  <si>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</si>
  <si>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</si>
  <si>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</si>
  <si>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</si>
  <si>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</si>
  <si>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</si>
  <si>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</si>
  <si>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</si>
  <si>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</si>
  <si>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</si>
  <si>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</si>
  <si>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</si>
  <si>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</si>
  <si>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</si>
  <si>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</si>
  <si>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</si>
  <si>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</si>
  <si>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</si>
  <si>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</si>
  <si>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</si>
  <si>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</si>
  <si>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</si>
  <si>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</si>
  <si>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</si>
  <si>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</si>
  <si>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</si>
  <si>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</si>
  <si>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</si>
  <si>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</si>
  <si>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</si>
  <si>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</si>
  <si>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</si>
  <si>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</si>
  <si>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</si>
  <si>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</si>
  <si>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</si>
  <si>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</si>
  <si>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</si>
  <si>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</si>
  <si>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</si>
  <si>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</si>
  <si>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</si>
  <si>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</si>
  <si>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</si>
  <si>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</si>
  <si>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</si>
  <si>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</si>
  <si>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</si>
  <si>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</si>
  <si>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</si>
  <si>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</si>
  <si>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</si>
  <si>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</si>
  <si>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</si>
  <si>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</si>
  <si>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</si>
  <si>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</si>
  <si>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</si>
  <si>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</si>
  <si>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</si>
  <si>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</si>
  <si>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</si>
  <si>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</si>
  <si>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</si>
  <si>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</si>
  <si>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</si>
  <si>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</si>
  <si>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</si>
  <si>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</si>
  <si>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</si>
  <si>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</si>
  <si>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</si>
  <si>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</si>
  <si>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</si>
  <si>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</si>
  <si>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</si>
  <si>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</si>
  <si>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</si>
  <si>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</si>
  <si>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</si>
  <si>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</si>
  <si>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</si>
  <si>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</si>
  <si>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</si>
  <si>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</si>
  <si>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</si>
  <si>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</si>
  <si>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</si>
  <si>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</si>
  <si>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</si>
  <si>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</si>
  <si>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</si>
  <si>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</si>
  <si>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</si>
  <si>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</si>
  <si>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</si>
  <si>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</si>
  <si>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</si>
  <si>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</si>
  <si>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</si>
  <si>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</si>
  <si>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</si>
  <si>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</si>
  <si>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</si>
  <si>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</si>
  <si>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</si>
  <si>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</si>
  <si>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</si>
  <si>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</si>
  <si>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</si>
  <si>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</si>
  <si>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</si>
  <si>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</si>
  <si>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</si>
  <si>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</si>
  <si>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</si>
  <si>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</si>
  <si>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</si>
  <si>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</si>
  <si>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</si>
  <si>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</si>
  <si>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</si>
  <si>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</si>
  <si>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</si>
  <si>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</si>
  <si>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</si>
  <si>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</si>
  <si>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</si>
  <si>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</si>
  <si>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</si>
  <si>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</si>
  <si>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</si>
  <si>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</si>
  <si>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</si>
  <si>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</si>
  <si>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</si>
  <si>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</si>
  <si>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</si>
  <si>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</si>
  <si>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</si>
  <si>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</si>
  <si>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</si>
  <si>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</si>
  <si>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</si>
  <si>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</si>
  <si>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</si>
  <si>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</si>
  <si>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</si>
  <si>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</si>
  <si>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</si>
  <si>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</si>
  <si>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</si>
  <si>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</si>
  <si>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</si>
  <si>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</si>
  <si>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</si>
  <si>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</si>
  <si>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</si>
  <si>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</si>
  <si>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</si>
  <si>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</si>
  <si>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</si>
  <si>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</si>
  <si>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</si>
  <si>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</si>
  <si>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</si>
  <si>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</si>
  <si>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</si>
  <si>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</si>
  <si>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</si>
  <si>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</si>
  <si>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</si>
  <si>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</si>
  <si>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</si>
  <si>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</si>
  <si>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</si>
  <si>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</si>
  <si>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</si>
  <si>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</si>
  <si>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</si>
  <si>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</si>
  <si>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</si>
  <si>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</si>
  <si>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</si>
  <si>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</si>
  <si>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</si>
  <si>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</si>
  <si>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</si>
  <si>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</si>
  <si>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</si>
  <si>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</si>
  <si>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</si>
  <si>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</si>
  <si>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</si>
  <si>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</si>
  <si>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</si>
  <si>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</si>
  <si>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</si>
  <si>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</si>
  <si>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</si>
  <si>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</si>
  <si>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</si>
  <si>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</si>
  <si>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</si>
  <si>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</si>
  <si>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</si>
  <si>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</si>
  <si>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</si>
  <si>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</si>
  <si>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</si>
  <si>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</si>
  <si>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</si>
  <si>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</si>
  <si>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32,26247 млн. руб с НДС</t>
  </si>
  <si>
    <t>Приведение в соответствие с ПУЭ (издание 7) п. №2.4.53</t>
  </si>
  <si>
    <t>П</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</si>
  <si>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</si>
  <si>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</si>
  <si>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</si>
  <si>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</si>
  <si>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</si>
  <si>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</si>
  <si>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</si>
  <si>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</si>
  <si>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</si>
  <si>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</si>
  <si>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</si>
  <si>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</si>
  <si>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</si>
  <si>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</si>
  <si>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</si>
  <si>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</si>
  <si>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</si>
  <si>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</si>
  <si>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</si>
  <si>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</si>
  <si>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</si>
  <si>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</si>
  <si>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</si>
  <si>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</si>
  <si>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</si>
  <si>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</si>
  <si>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</si>
  <si>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</si>
  <si>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</si>
  <si>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</si>
  <si>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</si>
  <si>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</si>
  <si>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</si>
  <si>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</si>
  <si>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</si>
  <si>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</si>
  <si>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</si>
  <si>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</si>
  <si>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</si>
  <si>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</si>
  <si>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</si>
  <si>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</si>
  <si>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</si>
  <si>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</si>
  <si>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</si>
  <si>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</si>
  <si>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</si>
  <si>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</si>
  <si>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</si>
  <si>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</si>
  <si>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</si>
  <si>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</si>
  <si>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</si>
  <si>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</si>
  <si>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</si>
  <si>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</si>
  <si>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</si>
  <si>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</si>
  <si>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</si>
  <si>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</si>
  <si>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</si>
  <si>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</si>
  <si>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</si>
  <si>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</si>
  <si>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</si>
  <si>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</si>
  <si>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</si>
  <si>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</si>
  <si>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</si>
  <si>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</si>
  <si>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</si>
  <si>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</si>
  <si>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</si>
  <si>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</si>
  <si>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</si>
  <si>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</si>
  <si>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</si>
  <si>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После ПИР</t>
  </si>
  <si>
    <t>Возможность реализации в установленный срок</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</si>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</sst>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 _₽_-;\-* #,##0.00\ _₽_-;_-* &quot;-&quot;??\ _₽_-;_-@_-"/>
    <numFmt numFmtId="171" formatCode="0.0%"/>
    <numFmt numFmtId="172" formatCode="#,##0.000"/>
    <numFmt numFmtId="173" formatCode="_(* #,##0.00_);_(* \(#,##0.00\);_(* &quot;-&quot;_);_(@_)"/>
    <numFmt numFmtId="174" formatCode="0_ ;\-0\ "/>
    <numFmt numFmtId="175" formatCode="_-* #,##0.00_р_._-;\-* #,##0.00_р_._-;_-* &quot;-&quot;_р_.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_-* #,##0\ _D_M_-;\-* #,##0\ _D_M_-;_-* &quot;-&quot;\ _D_M_-;_-@_-"/>
    <numFmt numFmtId="183" formatCode="_-* #,##0.00\ _D_M_-;\-* #,##0.00\ _D_M_-;_-* &quot;-&quot;??\ _D_M_-;_-@_-"/>
    <numFmt numFmtId="184" formatCode="_-* #,##0.00[$€-1]_-;\-* #,##0.00[$€-1]_-;_-* &quot;-&quot;??[$€-1]_-"/>
    <numFmt numFmtId="185" formatCode="0%;\(0%\)"/>
    <numFmt numFmtId="186" formatCode="\ \ @"/>
    <numFmt numFmtId="187" formatCode="\ \ \ \ @"/>
    <numFmt numFmtId="188" formatCode="_-* #,##0.00&quot;р.&quot;_-;\-* #,##0.00&quot;р.&quot;_-;_-* &quot;-&quot;??&quot;р.&quot;_-;_-@_-"/>
    <numFmt numFmtId="189" formatCode="0_)"/>
    <numFmt numFmtId="190" formatCode="#,##0_р_."/>
    <numFmt numFmtId="191" formatCode="#,##0.00_р_."/>
    <numFmt numFmtId="192" formatCode="_(* #,##0_);_(* \(#,##0\);_(* &quot;-&quot;_);_(@_)"/>
  </numFmts>
  <fonts count="13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s>
  <fills count="1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4"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0"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82" fillId="0" borderId="0"/>
    <xf numFmtId="0" fontId="3" fillId="0" borderId="0"/>
    <xf numFmtId="0" fontId="45" fillId="0" borderId="0"/>
    <xf numFmtId="0" fontId="83" fillId="0" borderId="0"/>
    <xf numFmtId="0" fontId="45" fillId="0" borderId="0"/>
    <xf numFmtId="0" fontId="81" fillId="0" borderId="0"/>
    <xf numFmtId="0" fontId="80" fillId="0" borderId="0"/>
    <xf numFmtId="0" fontId="83" fillId="0" borderId="0"/>
    <xf numFmtId="0" fontId="45" fillId="0" borderId="0"/>
    <xf numFmtId="0" fontId="10" fillId="0" borderId="0"/>
    <xf numFmtId="0" fontId="8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9"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85" fillId="0" borderId="0" applyFont="0" applyFill="0" applyBorder="0" applyAlignment="0" applyProtection="0"/>
    <xf numFmtId="0" fontId="85" fillId="0" borderId="0"/>
    <xf numFmtId="164" fontId="1" fillId="0" borderId="0" applyFont="0" applyFill="0" applyBorder="0" applyAlignment="0" applyProtection="0"/>
    <xf numFmtId="0" fontId="1" fillId="0" borderId="0"/>
    <xf numFmtId="175" fontId="86" fillId="0" borderId="0">
      <alignment vertical="top"/>
    </xf>
    <xf numFmtId="167" fontId="86"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5" fillId="0" borderId="0" applyFont="0" applyFill="0" applyBorder="0" applyAlignment="0" applyProtection="0"/>
    <xf numFmtId="170" fontId="85" fillId="0" borderId="0" applyFont="0" applyFill="0" applyBorder="0" applyAlignment="0" applyProtection="0"/>
    <xf numFmtId="0" fontId="85"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9" fillId="0" borderId="0"/>
    <xf numFmtId="0" fontId="90" fillId="0" borderId="0"/>
    <xf numFmtId="0" fontId="91" fillId="0" borderId="0">
      <alignment vertical="top"/>
    </xf>
    <xf numFmtId="0" fontId="59" fillId="0" borderId="0"/>
    <xf numFmtId="0" fontId="92" fillId="58" borderId="11" applyNumberFormat="0">
      <alignment readingOrder="1"/>
      <protection locked="0"/>
    </xf>
    <xf numFmtId="0" fontId="90" fillId="0" borderId="0"/>
    <xf numFmtId="0" fontId="90" fillId="0" borderId="0"/>
    <xf numFmtId="0" fontId="90" fillId="0" borderId="0"/>
    <xf numFmtId="0" fontId="90" fillId="0" borderId="0"/>
    <xf numFmtId="0" fontId="59" fillId="0" borderId="0"/>
    <xf numFmtId="0" fontId="90" fillId="0" borderId="0"/>
    <xf numFmtId="0" fontId="89" fillId="0" borderId="0"/>
    <xf numFmtId="0" fontId="90" fillId="0" borderId="0"/>
    <xf numFmtId="0" fontId="90" fillId="0" borderId="0"/>
    <xf numFmtId="0" fontId="59" fillId="0" borderId="0"/>
    <xf numFmtId="0" fontId="59" fillId="0" borderId="0"/>
    <xf numFmtId="0" fontId="29" fillId="0" borderId="0"/>
    <xf numFmtId="0" fontId="89" fillId="0" borderId="0"/>
    <xf numFmtId="0" fontId="59"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4" fillId="60"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94" fillId="62" borderId="0" applyNumberFormat="0" applyBorder="0" applyAlignment="0" applyProtection="0"/>
    <xf numFmtId="0" fontId="94" fillId="63" borderId="0" applyNumberFormat="0" applyBorder="0" applyAlignment="0" applyProtection="0"/>
    <xf numFmtId="0" fontId="94" fillId="63" borderId="0" applyNumberFormat="0" applyBorder="0" applyAlignment="0" applyProtection="0"/>
    <xf numFmtId="0" fontId="94" fillId="63" borderId="0" applyNumberFormat="0" applyBorder="0" applyAlignment="0" applyProtection="0"/>
    <xf numFmtId="0" fontId="94" fillId="63" borderId="0" applyNumberFormat="0" applyBorder="0" applyAlignment="0" applyProtection="0"/>
    <xf numFmtId="0" fontId="94" fillId="63" borderId="0" applyNumberFormat="0" applyBorder="0" applyAlignment="0" applyProtection="0"/>
    <xf numFmtId="0" fontId="95" fillId="64"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6" borderId="0" applyNumberFormat="0" applyBorder="0" applyAlignment="0" applyProtection="0"/>
    <xf numFmtId="0" fontId="17" fillId="17" borderId="0" applyNumberFormat="0" applyBorder="0" applyAlignment="0" applyProtection="0"/>
    <xf numFmtId="0" fontId="94" fillId="67"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5" fillId="71"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2" borderId="0" applyNumberFormat="0" applyBorder="0" applyAlignment="0" applyProtection="0"/>
    <xf numFmtId="0" fontId="17" fillId="18"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0"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3"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6" borderId="0" applyNumberFormat="0" applyBorder="0" applyAlignment="0" applyProtection="0"/>
    <xf numFmtId="0" fontId="95" fillId="77" borderId="0" applyNumberFormat="0" applyBorder="0" applyAlignment="0" applyProtection="0"/>
    <xf numFmtId="0" fontId="17" fillId="13" borderId="0" applyNumberFormat="0" applyBorder="0" applyAlignment="0" applyProtection="0"/>
    <xf numFmtId="0" fontId="94" fillId="70"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63"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5" fillId="63"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5" fillId="70" borderId="0" applyNumberFormat="0" applyBorder="0" applyAlignment="0" applyProtection="0"/>
    <xf numFmtId="0" fontId="95" fillId="78" borderId="0" applyNumberFormat="0" applyBorder="0" applyAlignment="0" applyProtection="0"/>
    <xf numFmtId="0" fontId="17" fillId="14" borderId="0" applyNumberFormat="0" applyBorder="0" applyAlignment="0" applyProtection="0"/>
    <xf numFmtId="0" fontId="94" fillId="60" borderId="0" applyNumberFormat="0" applyBorder="0" applyAlignment="0" applyProtection="0"/>
    <xf numFmtId="0" fontId="94" fillId="73" borderId="0" applyNumberFormat="0" applyBorder="0" applyAlignment="0" applyProtection="0"/>
    <xf numFmtId="0" fontId="94" fillId="73" borderId="0" applyNumberFormat="0" applyBorder="0" applyAlignment="0" applyProtection="0"/>
    <xf numFmtId="0" fontId="94" fillId="73" borderId="0" applyNumberFormat="0" applyBorder="0" applyAlignment="0" applyProtection="0"/>
    <xf numFmtId="0" fontId="94" fillId="73" borderId="0" applyNumberFormat="0" applyBorder="0" applyAlignment="0" applyProtection="0"/>
    <xf numFmtId="0" fontId="94" fillId="73" borderId="0" applyNumberFormat="0" applyBorder="0" applyAlignment="0" applyProtection="0"/>
    <xf numFmtId="0" fontId="94" fillId="62" borderId="0" applyNumberFormat="0" applyBorder="0" applyAlignment="0" applyProtection="0"/>
    <xf numFmtId="0" fontId="95" fillId="62"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95" fillId="65" borderId="0" applyNumberFormat="0" applyBorder="0" applyAlignment="0" applyProtection="0"/>
    <xf numFmtId="0" fontId="17" fillId="19" borderId="0" applyNumberFormat="0" applyBorder="0" applyAlignment="0" applyProtection="0"/>
    <xf numFmtId="0" fontId="94" fillId="79" borderId="0" applyNumberFormat="0" applyBorder="0" applyAlignment="0" applyProtection="0"/>
    <xf numFmtId="0" fontId="94" fillId="69" borderId="0" applyNumberFormat="0" applyBorder="0" applyAlignment="0" applyProtection="0"/>
    <xf numFmtId="0" fontId="94" fillId="80" borderId="0" applyNumberFormat="0" applyBorder="0" applyAlignment="0" applyProtection="0"/>
    <xf numFmtId="0" fontId="94" fillId="80" borderId="0" applyNumberFormat="0" applyBorder="0" applyAlignment="0" applyProtection="0"/>
    <xf numFmtId="0" fontId="94" fillId="80" borderId="0" applyNumberFormat="0" applyBorder="0" applyAlignment="0" applyProtection="0"/>
    <xf numFmtId="0" fontId="94" fillId="80" borderId="0" applyNumberFormat="0" applyBorder="0" applyAlignment="0" applyProtection="0"/>
    <xf numFmtId="0" fontId="94"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95" fillId="81" borderId="0" applyNumberFormat="0" applyBorder="0" applyAlignment="0" applyProtection="0"/>
    <xf numFmtId="0" fontId="95" fillId="81" borderId="0" applyNumberFormat="0" applyBorder="0" applyAlignment="0" applyProtection="0"/>
    <xf numFmtId="0" fontId="95" fillId="81" borderId="0" applyNumberFormat="0" applyBorder="0" applyAlignment="0" applyProtection="0"/>
    <xf numFmtId="0" fontId="95" fillId="81" borderId="0" applyNumberFormat="0" applyBorder="0" applyAlignment="0" applyProtection="0"/>
    <xf numFmtId="0" fontId="95" fillId="82"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3" borderId="1">
      <alignment horizontal="left" vertical="top"/>
      <protection locked="0"/>
    </xf>
    <xf numFmtId="49" fontId="93" fillId="83" borderId="1">
      <alignment horizontal="left" vertical="top"/>
      <protection locked="0"/>
    </xf>
    <xf numFmtId="0" fontId="93" fillId="0" borderId="0">
      <alignment horizontal="left" vertical="top" wrapText="1"/>
    </xf>
    <xf numFmtId="0" fontId="96" fillId="0" borderId="57">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3" borderId="1">
      <alignment horizontal="right" vertical="top"/>
      <protection locked="0"/>
    </xf>
    <xf numFmtId="49" fontId="93" fillId="83" borderId="1">
      <alignment horizontal="right" vertical="top"/>
      <protection locked="0"/>
    </xf>
    <xf numFmtId="0" fontId="93" fillId="83" borderId="1">
      <alignment horizontal="right" vertical="top"/>
      <protection locked="0"/>
    </xf>
    <xf numFmtId="0" fontId="93" fillId="83"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57">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6" fontId="98" fillId="0" borderId="0" applyFill="0" applyBorder="0" applyAlignment="0"/>
    <xf numFmtId="177" fontId="98" fillId="0" borderId="0" applyFill="0" applyBorder="0" applyAlignment="0"/>
    <xf numFmtId="178" fontId="98" fillId="0" borderId="0" applyFill="0" applyBorder="0" applyAlignment="0"/>
    <xf numFmtId="179" fontId="98" fillId="0" borderId="0" applyFill="0" applyBorder="0" applyAlignment="0"/>
    <xf numFmtId="180" fontId="98" fillId="0" borderId="0" applyFill="0" applyBorder="0" applyAlignment="0"/>
    <xf numFmtId="176" fontId="98" fillId="0" borderId="0" applyFill="0" applyBorder="0" applyAlignment="0"/>
    <xf numFmtId="181" fontId="98" fillId="0" borderId="0" applyFill="0" applyBorder="0" applyAlignment="0"/>
    <xf numFmtId="177" fontId="98" fillId="0" borderId="0" applyFill="0" applyBorder="0" applyAlignment="0"/>
    <xf numFmtId="0" fontId="21" fillId="20" borderId="11" applyNumberFormat="0" applyAlignment="0" applyProtection="0"/>
    <xf numFmtId="0"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7"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82" fontId="29" fillId="0" borderId="0" applyFont="0" applyFill="0" applyBorder="0" applyAlignment="0" applyProtection="0"/>
    <xf numFmtId="183" fontId="29" fillId="0" borderId="0" applyFont="0" applyFill="0" applyBorder="0" applyAlignment="0" applyProtection="0"/>
    <xf numFmtId="0" fontId="100" fillId="84" borderId="0" applyNumberFormat="0" applyBorder="0" applyAlignment="0" applyProtection="0"/>
    <xf numFmtId="0" fontId="100" fillId="85" borderId="0" applyNumberFormat="0" applyBorder="0" applyAlignment="0" applyProtection="0"/>
    <xf numFmtId="0" fontId="100" fillId="85" borderId="0" applyNumberFormat="0" applyBorder="0" applyAlignment="0" applyProtection="0"/>
    <xf numFmtId="0" fontId="100" fillId="85" borderId="0" applyNumberFormat="0" applyBorder="0" applyAlignment="0" applyProtection="0"/>
    <xf numFmtId="0" fontId="100" fillId="85" borderId="0" applyNumberFormat="0" applyBorder="0" applyAlignment="0" applyProtection="0"/>
    <xf numFmtId="0" fontId="100" fillId="85" borderId="0" applyNumberFormat="0" applyBorder="0" applyAlignment="0" applyProtection="0"/>
    <xf numFmtId="0" fontId="100" fillId="86" borderId="0" applyNumberFormat="0" applyBorder="0" applyAlignment="0" applyProtection="0"/>
    <xf numFmtId="0" fontId="100" fillId="87" borderId="0" applyNumberFormat="0" applyBorder="0" applyAlignment="0" applyProtection="0"/>
    <xf numFmtId="0" fontId="100" fillId="87" borderId="0" applyNumberFormat="0" applyBorder="0" applyAlignment="0" applyProtection="0"/>
    <xf numFmtId="0" fontId="100" fillId="87" borderId="0" applyNumberFormat="0" applyBorder="0" applyAlignment="0" applyProtection="0"/>
    <xf numFmtId="0" fontId="100" fillId="87" borderId="0" applyNumberFormat="0" applyBorder="0" applyAlignment="0" applyProtection="0"/>
    <xf numFmtId="0" fontId="100" fillId="87" borderId="0" applyNumberFormat="0" applyBorder="0" applyAlignment="0" applyProtection="0"/>
    <xf numFmtId="0" fontId="100" fillId="88" borderId="0" applyNumberFormat="0" applyBorder="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0" fontId="46" fillId="0" borderId="0" applyFont="0" applyFill="0" applyBorder="0" applyAlignment="0" applyProtection="0"/>
    <xf numFmtId="184"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103" fillId="0" borderId="56"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6" fontId="104" fillId="0" borderId="0" applyFill="0" applyBorder="0" applyAlignment="0"/>
    <xf numFmtId="177" fontId="104" fillId="0" borderId="0" applyFill="0" applyBorder="0" applyAlignment="0"/>
    <xf numFmtId="176" fontId="104" fillId="0" borderId="0" applyFill="0" applyBorder="0" applyAlignment="0"/>
    <xf numFmtId="181" fontId="104" fillId="0" borderId="0" applyFill="0" applyBorder="0" applyAlignment="0"/>
    <xf numFmtId="177"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105" fillId="80" borderId="0" applyNumberFormat="0" applyBorder="0" applyAlignment="0" applyProtection="0"/>
    <xf numFmtId="0" fontId="93" fillId="0" borderId="58"/>
    <xf numFmtId="0" fontId="16" fillId="0" borderId="0"/>
    <xf numFmtId="0" fontId="86" fillId="89" borderId="0"/>
    <xf numFmtId="0" fontId="86" fillId="89" borderId="0"/>
    <xf numFmtId="0" fontId="45" fillId="0" borderId="0"/>
    <xf numFmtId="0" fontId="59" fillId="0" borderId="0"/>
    <xf numFmtId="0" fontId="45" fillId="23" borderId="18" applyNumberFormat="0" applyFont="0" applyAlignment="0" applyProtection="0"/>
    <xf numFmtId="0" fontId="86" fillId="79" borderId="59" applyNumberFormat="0" applyFont="0" applyAlignment="0" applyProtection="0"/>
    <xf numFmtId="0" fontId="86" fillId="79" borderId="59" applyNumberFormat="0" applyFont="0" applyAlignment="0" applyProtection="0"/>
    <xf numFmtId="0" fontId="86" fillId="79" borderId="59" applyNumberFormat="0" applyFont="0" applyAlignment="0" applyProtection="0"/>
    <xf numFmtId="0" fontId="86" fillId="79" borderId="59" applyNumberFormat="0" applyFont="0" applyAlignment="0" applyProtection="0"/>
    <xf numFmtId="0" fontId="20" fillId="20" borderId="12" applyNumberFormat="0" applyAlignment="0" applyProtection="0"/>
    <xf numFmtId="180" fontId="18" fillId="0" borderId="0" applyFont="0" applyFill="0" applyBorder="0" applyAlignment="0" applyProtection="0"/>
    <xf numFmtId="185"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6" fillId="0" borderId="0" applyFill="0" applyBorder="0" applyAlignment="0"/>
    <xf numFmtId="177" fontId="106" fillId="0" borderId="0" applyFill="0" applyBorder="0" applyAlignment="0"/>
    <xf numFmtId="176" fontId="106" fillId="0" borderId="0" applyFill="0" applyBorder="0" applyAlignment="0"/>
    <xf numFmtId="181" fontId="106" fillId="0" borderId="0" applyFill="0" applyBorder="0" applyAlignment="0"/>
    <xf numFmtId="177" fontId="106" fillId="0" borderId="0" applyFill="0" applyBorder="0" applyAlignment="0"/>
    <xf numFmtId="4" fontId="107" fillId="22" borderId="60" applyNumberFormat="0" applyProtection="0">
      <alignment vertical="center"/>
    </xf>
    <xf numFmtId="4" fontId="108" fillId="22" borderId="59" applyNumberFormat="0" applyProtection="0">
      <alignment vertical="center"/>
    </xf>
    <xf numFmtId="4" fontId="108" fillId="22" borderId="59" applyNumberFormat="0" applyProtection="0">
      <alignment vertical="center"/>
    </xf>
    <xf numFmtId="4" fontId="108" fillId="22" borderId="59" applyNumberFormat="0" applyProtection="0">
      <alignment vertical="center"/>
    </xf>
    <xf numFmtId="4" fontId="108" fillId="22" borderId="59" applyNumberFormat="0" applyProtection="0">
      <alignment vertical="center"/>
    </xf>
    <xf numFmtId="4" fontId="108" fillId="22" borderId="59" applyNumberFormat="0" applyProtection="0">
      <alignment vertical="center"/>
    </xf>
    <xf numFmtId="4" fontId="98" fillId="90" borderId="12" applyNumberFormat="0" applyProtection="0">
      <alignment vertical="center"/>
    </xf>
    <xf numFmtId="4" fontId="109" fillId="90" borderId="12" applyNumberFormat="0" applyProtection="0">
      <alignment vertical="center"/>
    </xf>
    <xf numFmtId="4" fontId="93" fillId="90" borderId="59" applyNumberFormat="0" applyProtection="0">
      <alignment vertical="center"/>
    </xf>
    <xf numFmtId="4" fontId="93" fillId="90" borderId="59" applyNumberFormat="0" applyProtection="0">
      <alignment vertical="center"/>
    </xf>
    <xf numFmtId="4" fontId="93" fillId="90" borderId="59" applyNumberFormat="0" applyProtection="0">
      <alignment vertical="center"/>
    </xf>
    <xf numFmtId="4" fontId="93" fillId="90" borderId="59" applyNumberFormat="0" applyProtection="0">
      <alignment vertical="center"/>
    </xf>
    <xf numFmtId="4" fontId="93" fillId="90" borderId="59" applyNumberFormat="0" applyProtection="0">
      <alignment vertical="center"/>
    </xf>
    <xf numFmtId="4" fontId="107" fillId="22" borderId="60" applyNumberFormat="0" applyProtection="0">
      <alignment horizontal="left" vertical="center" indent="1"/>
    </xf>
    <xf numFmtId="4" fontId="108" fillId="90" borderId="59" applyNumberFormat="0" applyProtection="0">
      <alignment horizontal="left" vertical="center" indent="1"/>
    </xf>
    <xf numFmtId="4" fontId="108" fillId="90" borderId="59" applyNumberFormat="0" applyProtection="0">
      <alignment horizontal="left" vertical="center" indent="1"/>
    </xf>
    <xf numFmtId="4" fontId="108" fillId="90" borderId="59" applyNumberFormat="0" applyProtection="0">
      <alignment horizontal="left" vertical="center" indent="1"/>
    </xf>
    <xf numFmtId="4" fontId="108" fillId="90" borderId="59" applyNumberFormat="0" applyProtection="0">
      <alignment horizontal="left" vertical="center" indent="1"/>
    </xf>
    <xf numFmtId="4" fontId="108" fillId="90" borderId="59" applyNumberFormat="0" applyProtection="0">
      <alignment horizontal="left" vertical="center" indent="1"/>
    </xf>
    <xf numFmtId="4" fontId="98" fillId="90" borderId="12" applyNumberFormat="0" applyProtection="0">
      <alignment horizontal="left" vertical="center" indent="1"/>
    </xf>
    <xf numFmtId="4" fontId="98" fillId="90" borderId="12" applyNumberFormat="0" applyProtection="0">
      <alignment horizontal="left" vertical="center" indent="1"/>
    </xf>
    <xf numFmtId="0" fontId="93" fillId="22" borderId="60" applyNumberFormat="0" applyProtection="0">
      <alignment horizontal="left" vertical="top" indent="1"/>
    </xf>
    <xf numFmtId="0" fontId="93" fillId="22" borderId="60" applyNumberFormat="0" applyProtection="0">
      <alignment horizontal="left" vertical="top" indent="1"/>
    </xf>
    <xf numFmtId="0" fontId="93" fillId="22" borderId="60" applyNumberFormat="0" applyProtection="0">
      <alignment horizontal="left" vertical="top" indent="1"/>
    </xf>
    <xf numFmtId="0" fontId="93" fillId="22" borderId="60" applyNumberFormat="0" applyProtection="0">
      <alignment horizontal="left" vertical="top" indent="1"/>
    </xf>
    <xf numFmtId="0" fontId="93" fillId="22" borderId="60" applyNumberFormat="0" applyProtection="0">
      <alignment horizontal="left" vertical="top" indent="1"/>
    </xf>
    <xf numFmtId="0" fontId="110" fillId="58" borderId="61" applyNumberFormat="0" applyProtection="0">
      <alignment horizontal="center" vertical="center" wrapTex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98" fillId="91" borderId="12" applyNumberFormat="0" applyProtection="0">
      <alignment horizontal="right" vertical="center"/>
    </xf>
    <xf numFmtId="4" fontId="108" fillId="3" borderId="59" applyNumberFormat="0" applyProtection="0">
      <alignment horizontal="right" vertical="center"/>
    </xf>
    <xf numFmtId="4" fontId="108" fillId="3" borderId="59" applyNumberFormat="0" applyProtection="0">
      <alignment horizontal="right" vertical="center"/>
    </xf>
    <xf numFmtId="4" fontId="108" fillId="3" borderId="59" applyNumberFormat="0" applyProtection="0">
      <alignment horizontal="right" vertical="center"/>
    </xf>
    <xf numFmtId="4" fontId="108" fillId="3" borderId="59" applyNumberFormat="0" applyProtection="0">
      <alignment horizontal="right" vertical="center"/>
    </xf>
    <xf numFmtId="4" fontId="108" fillId="3" borderId="59" applyNumberFormat="0" applyProtection="0">
      <alignment horizontal="right" vertical="center"/>
    </xf>
    <xf numFmtId="4" fontId="98" fillId="92" borderId="12" applyNumberFormat="0" applyProtection="0">
      <alignment horizontal="right" vertical="center"/>
    </xf>
    <xf numFmtId="4" fontId="108" fillId="93" borderId="59" applyNumberFormat="0" applyProtection="0">
      <alignment horizontal="right" vertical="center"/>
    </xf>
    <xf numFmtId="4" fontId="108" fillId="93" borderId="59" applyNumberFormat="0" applyProtection="0">
      <alignment horizontal="right" vertical="center"/>
    </xf>
    <xf numFmtId="4" fontId="108" fillId="93" borderId="59" applyNumberFormat="0" applyProtection="0">
      <alignment horizontal="right" vertical="center"/>
    </xf>
    <xf numFmtId="4" fontId="108" fillId="93" borderId="59" applyNumberFormat="0" applyProtection="0">
      <alignment horizontal="right" vertical="center"/>
    </xf>
    <xf numFmtId="4" fontId="108" fillId="93" borderId="59" applyNumberFormat="0" applyProtection="0">
      <alignment horizontal="right" vertical="center"/>
    </xf>
    <xf numFmtId="4" fontId="98" fillId="94" borderId="12" applyNumberFormat="0" applyProtection="0">
      <alignment horizontal="right" vertical="center"/>
    </xf>
    <xf numFmtId="4" fontId="108" fillId="17" borderId="57" applyNumberFormat="0" applyProtection="0">
      <alignment horizontal="right" vertical="center"/>
    </xf>
    <xf numFmtId="4" fontId="108" fillId="17" borderId="57" applyNumberFormat="0" applyProtection="0">
      <alignment horizontal="right" vertical="center"/>
    </xf>
    <xf numFmtId="4" fontId="108" fillId="17" borderId="57" applyNumberFormat="0" applyProtection="0">
      <alignment horizontal="right" vertical="center"/>
    </xf>
    <xf numFmtId="4" fontId="108" fillId="17" borderId="57" applyNumberFormat="0" applyProtection="0">
      <alignment horizontal="right" vertical="center"/>
    </xf>
    <xf numFmtId="4" fontId="108" fillId="17" borderId="57" applyNumberFormat="0" applyProtection="0">
      <alignment horizontal="right" vertical="center"/>
    </xf>
    <xf numFmtId="4" fontId="98" fillId="95" borderId="12" applyNumberFormat="0" applyProtection="0">
      <alignment horizontal="right" vertical="center"/>
    </xf>
    <xf numFmtId="4" fontId="108" fillId="11" borderId="59" applyNumberFormat="0" applyProtection="0">
      <alignment horizontal="right" vertical="center"/>
    </xf>
    <xf numFmtId="4" fontId="108" fillId="11" borderId="59" applyNumberFormat="0" applyProtection="0">
      <alignment horizontal="right" vertical="center"/>
    </xf>
    <xf numFmtId="4" fontId="108" fillId="11" borderId="59" applyNumberFormat="0" applyProtection="0">
      <alignment horizontal="right" vertical="center"/>
    </xf>
    <xf numFmtId="4" fontId="108" fillId="11" borderId="59" applyNumberFormat="0" applyProtection="0">
      <alignment horizontal="right" vertical="center"/>
    </xf>
    <xf numFmtId="4" fontId="108" fillId="11" borderId="59" applyNumberFormat="0" applyProtection="0">
      <alignment horizontal="right" vertical="center"/>
    </xf>
    <xf numFmtId="4" fontId="98" fillId="96" borderId="12" applyNumberFormat="0" applyProtection="0">
      <alignment horizontal="right" vertical="center"/>
    </xf>
    <xf numFmtId="4" fontId="108" fillId="15" borderId="59" applyNumberFormat="0" applyProtection="0">
      <alignment horizontal="right" vertical="center"/>
    </xf>
    <xf numFmtId="4" fontId="108" fillId="15" borderId="59" applyNumberFormat="0" applyProtection="0">
      <alignment horizontal="right" vertical="center"/>
    </xf>
    <xf numFmtId="4" fontId="108" fillId="15" borderId="59" applyNumberFormat="0" applyProtection="0">
      <alignment horizontal="right" vertical="center"/>
    </xf>
    <xf numFmtId="4" fontId="108" fillId="15" borderId="59" applyNumberFormat="0" applyProtection="0">
      <alignment horizontal="right" vertical="center"/>
    </xf>
    <xf numFmtId="4" fontId="108" fillId="15" borderId="59" applyNumberFormat="0" applyProtection="0">
      <alignment horizontal="right" vertical="center"/>
    </xf>
    <xf numFmtId="4" fontId="98" fillId="97" borderId="12" applyNumberFormat="0" applyProtection="0">
      <alignment horizontal="right" vertical="center"/>
    </xf>
    <xf numFmtId="4" fontId="108" fillId="19" borderId="59" applyNumberFormat="0" applyProtection="0">
      <alignment horizontal="right" vertical="center"/>
    </xf>
    <xf numFmtId="4" fontId="108" fillId="19" borderId="59" applyNumberFormat="0" applyProtection="0">
      <alignment horizontal="right" vertical="center"/>
    </xf>
    <xf numFmtId="4" fontId="108" fillId="19" borderId="59" applyNumberFormat="0" applyProtection="0">
      <alignment horizontal="right" vertical="center"/>
    </xf>
    <xf numFmtId="4" fontId="108" fillId="19" borderId="59" applyNumberFormat="0" applyProtection="0">
      <alignment horizontal="right" vertical="center"/>
    </xf>
    <xf numFmtId="4" fontId="108" fillId="19" borderId="59" applyNumberFormat="0" applyProtection="0">
      <alignment horizontal="right" vertical="center"/>
    </xf>
    <xf numFmtId="4" fontId="98" fillId="98" borderId="12" applyNumberFormat="0" applyProtection="0">
      <alignment horizontal="right" vertical="center"/>
    </xf>
    <xf numFmtId="4" fontId="108" fillId="18" borderId="59" applyNumberFormat="0" applyProtection="0">
      <alignment horizontal="right" vertical="center"/>
    </xf>
    <xf numFmtId="4" fontId="108" fillId="18" borderId="59" applyNumberFormat="0" applyProtection="0">
      <alignment horizontal="right" vertical="center"/>
    </xf>
    <xf numFmtId="4" fontId="108" fillId="18" borderId="59" applyNumberFormat="0" applyProtection="0">
      <alignment horizontal="right" vertical="center"/>
    </xf>
    <xf numFmtId="4" fontId="108" fillId="18" borderId="59" applyNumberFormat="0" applyProtection="0">
      <alignment horizontal="right" vertical="center"/>
    </xf>
    <xf numFmtId="4" fontId="108" fillId="18" borderId="59" applyNumberFormat="0" applyProtection="0">
      <alignment horizontal="right" vertical="center"/>
    </xf>
    <xf numFmtId="4" fontId="98" fillId="99" borderId="12" applyNumberFormat="0" applyProtection="0">
      <alignment horizontal="right" vertical="center"/>
    </xf>
    <xf numFmtId="4" fontId="108" fillId="100" borderId="59" applyNumberFormat="0" applyProtection="0">
      <alignment horizontal="right" vertical="center"/>
    </xf>
    <xf numFmtId="4" fontId="108" fillId="100" borderId="59" applyNumberFormat="0" applyProtection="0">
      <alignment horizontal="right" vertical="center"/>
    </xf>
    <xf numFmtId="4" fontId="108" fillId="100" borderId="59" applyNumberFormat="0" applyProtection="0">
      <alignment horizontal="right" vertical="center"/>
    </xf>
    <xf numFmtId="4" fontId="108" fillId="100" borderId="59" applyNumberFormat="0" applyProtection="0">
      <alignment horizontal="right" vertical="center"/>
    </xf>
    <xf numFmtId="4" fontId="108" fillId="100" borderId="59" applyNumberFormat="0" applyProtection="0">
      <alignment horizontal="right" vertical="center"/>
    </xf>
    <xf numFmtId="4" fontId="98" fillId="101" borderId="12" applyNumberFormat="0" applyProtection="0">
      <alignment horizontal="right" vertical="center"/>
    </xf>
    <xf numFmtId="4" fontId="108" fillId="10" borderId="59" applyNumberFormat="0" applyProtection="0">
      <alignment horizontal="right" vertical="center"/>
    </xf>
    <xf numFmtId="4" fontId="108" fillId="10" borderId="59" applyNumberFormat="0" applyProtection="0">
      <alignment horizontal="right" vertical="center"/>
    </xf>
    <xf numFmtId="4" fontId="108" fillId="10" borderId="59" applyNumberFormat="0" applyProtection="0">
      <alignment horizontal="right" vertical="center"/>
    </xf>
    <xf numFmtId="4" fontId="108" fillId="10" borderId="59" applyNumberFormat="0" applyProtection="0">
      <alignment horizontal="right" vertical="center"/>
    </xf>
    <xf numFmtId="4" fontId="108" fillId="10" borderId="59" applyNumberFormat="0" applyProtection="0">
      <alignment horizontal="right" vertical="center"/>
    </xf>
    <xf numFmtId="4" fontId="107" fillId="102" borderId="12" applyNumberFormat="0" applyProtection="0">
      <alignment horizontal="left" vertical="center" indent="1"/>
    </xf>
    <xf numFmtId="4" fontId="108" fillId="103" borderId="57" applyNumberFormat="0" applyProtection="0">
      <alignment horizontal="left" vertical="center" indent="1"/>
    </xf>
    <xf numFmtId="4" fontId="108" fillId="103" borderId="57" applyNumberFormat="0" applyProtection="0">
      <alignment horizontal="left" vertical="center" indent="1"/>
    </xf>
    <xf numFmtId="4" fontId="108" fillId="103" borderId="57" applyNumberFormat="0" applyProtection="0">
      <alignment horizontal="left" vertical="center" indent="1"/>
    </xf>
    <xf numFmtId="4" fontId="108" fillId="103" borderId="57" applyNumberFormat="0" applyProtection="0">
      <alignment horizontal="left" vertical="center" indent="1"/>
    </xf>
    <xf numFmtId="4" fontId="108" fillId="103" borderId="57" applyNumberFormat="0" applyProtection="0">
      <alignment horizontal="left" vertical="center" indent="1"/>
    </xf>
    <xf numFmtId="4" fontId="98" fillId="104" borderId="62"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11" fillId="106" borderId="0"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4" fontId="18" fillId="105" borderId="57" applyNumberFormat="0" applyProtection="0">
      <alignment horizontal="left" vertical="center" indent="1"/>
    </xf>
    <xf numFmtId="0" fontId="29" fillId="58" borderId="61" applyNumberFormat="0" applyProtection="0">
      <alignment horizontal="left" vertical="center" indent="1"/>
    </xf>
    <xf numFmtId="4" fontId="108" fillId="107" borderId="59" applyNumberFormat="0" applyProtection="0">
      <alignment horizontal="right" vertical="center"/>
    </xf>
    <xf numFmtId="4" fontId="108" fillId="107" borderId="59" applyNumberFormat="0" applyProtection="0">
      <alignment horizontal="right" vertical="center"/>
    </xf>
    <xf numFmtId="4" fontId="108" fillId="107" borderId="59" applyNumberFormat="0" applyProtection="0">
      <alignment horizontal="right" vertical="center"/>
    </xf>
    <xf numFmtId="4" fontId="108" fillId="107" borderId="59" applyNumberFormat="0" applyProtection="0">
      <alignment horizontal="right" vertical="center"/>
    </xf>
    <xf numFmtId="4" fontId="108" fillId="107" borderId="59" applyNumberFormat="0" applyProtection="0">
      <alignment horizontal="right" vertical="center"/>
    </xf>
    <xf numFmtId="4" fontId="112" fillId="104" borderId="61" applyNumberFormat="0" applyProtection="0">
      <alignment horizontal="left" vertical="center" wrapText="1" indent="1"/>
    </xf>
    <xf numFmtId="4" fontId="108" fillId="108" borderId="57" applyNumberFormat="0" applyProtection="0">
      <alignment horizontal="left" vertical="center" indent="1"/>
    </xf>
    <xf numFmtId="4" fontId="108" fillId="108" borderId="57" applyNumberFormat="0" applyProtection="0">
      <alignment horizontal="left" vertical="center" indent="1"/>
    </xf>
    <xf numFmtId="4" fontId="108" fillId="108" borderId="57" applyNumberFormat="0" applyProtection="0">
      <alignment horizontal="left" vertical="center" indent="1"/>
    </xf>
    <xf numFmtId="4" fontId="108" fillId="108" borderId="57" applyNumberFormat="0" applyProtection="0">
      <alignment horizontal="left" vertical="center" indent="1"/>
    </xf>
    <xf numFmtId="4" fontId="108" fillId="108" borderId="57" applyNumberFormat="0" applyProtection="0">
      <alignment horizontal="left" vertical="center" indent="1"/>
    </xf>
    <xf numFmtId="4" fontId="112" fillId="109" borderId="61" applyNumberFormat="0" applyProtection="0">
      <alignment horizontal="left" vertical="center" wrapText="1" indent="1"/>
    </xf>
    <xf numFmtId="4" fontId="108" fillId="107" borderId="57" applyNumberFormat="0" applyProtection="0">
      <alignment horizontal="left" vertical="center" indent="1"/>
    </xf>
    <xf numFmtId="4" fontId="108" fillId="107" borderId="57" applyNumberFormat="0" applyProtection="0">
      <alignment horizontal="left" vertical="center" indent="1"/>
    </xf>
    <xf numFmtId="4" fontId="108" fillId="107" borderId="57" applyNumberFormat="0" applyProtection="0">
      <alignment horizontal="left" vertical="center" indent="1"/>
    </xf>
    <xf numFmtId="4" fontId="108" fillId="107" borderId="57" applyNumberFormat="0" applyProtection="0">
      <alignment horizontal="left" vertical="center" indent="1"/>
    </xf>
    <xf numFmtId="4" fontId="108" fillId="107" borderId="57" applyNumberFormat="0" applyProtection="0">
      <alignment horizontal="left" vertical="center" indent="1"/>
    </xf>
    <xf numFmtId="0" fontId="29" fillId="110" borderId="61" applyNumberFormat="0" applyProtection="0">
      <alignment horizontal="left" vertical="center" wrapText="1" indent="2"/>
    </xf>
    <xf numFmtId="0" fontId="108" fillId="20" borderId="59" applyNumberFormat="0" applyProtection="0">
      <alignment horizontal="left" vertical="center" indent="1"/>
    </xf>
    <xf numFmtId="0" fontId="108" fillId="20" borderId="59" applyNumberFormat="0" applyProtection="0">
      <alignment horizontal="left" vertical="center" indent="1"/>
    </xf>
    <xf numFmtId="0" fontId="108" fillId="20" borderId="59" applyNumberFormat="0" applyProtection="0">
      <alignment horizontal="left" vertical="center" indent="1"/>
    </xf>
    <xf numFmtId="0" fontId="108" fillId="20" borderId="59" applyNumberFormat="0" applyProtection="0">
      <alignment horizontal="left" vertical="center" indent="1"/>
    </xf>
    <xf numFmtId="0" fontId="108" fillId="20" borderId="59" applyNumberFormat="0" applyProtection="0">
      <alignment horizontal="left" vertical="center" indent="1"/>
    </xf>
    <xf numFmtId="0" fontId="108" fillId="20" borderId="59" applyNumberFormat="0" applyProtection="0">
      <alignment horizontal="left" vertical="center" indent="1"/>
    </xf>
    <xf numFmtId="0" fontId="29" fillId="105" borderId="60" applyNumberFormat="0" applyProtection="0">
      <alignment horizontal="left" vertical="center" indent="1"/>
    </xf>
    <xf numFmtId="0" fontId="113" fillId="109" borderId="61" applyNumberFormat="0" applyProtection="0">
      <alignment horizontal="center" vertical="center" wrapText="1"/>
    </xf>
    <xf numFmtId="0" fontId="86" fillId="105" borderId="60" applyNumberFormat="0" applyProtection="0">
      <alignment horizontal="left" vertical="top" indent="1"/>
    </xf>
    <xf numFmtId="0" fontId="86" fillId="105" borderId="60" applyNumberFormat="0" applyProtection="0">
      <alignment horizontal="left" vertical="top" indent="1"/>
    </xf>
    <xf numFmtId="0" fontId="86" fillId="105" borderId="60" applyNumberFormat="0" applyProtection="0">
      <alignment horizontal="left" vertical="top" indent="1"/>
    </xf>
    <xf numFmtId="0" fontId="86" fillId="105" borderId="60" applyNumberFormat="0" applyProtection="0">
      <alignment horizontal="left" vertical="top" indent="1"/>
    </xf>
    <xf numFmtId="0" fontId="86" fillId="105" borderId="60" applyNumberFormat="0" applyProtection="0">
      <alignment horizontal="left" vertical="top" indent="1"/>
    </xf>
    <xf numFmtId="0" fontId="86" fillId="105" borderId="60" applyNumberFormat="0" applyProtection="0">
      <alignment horizontal="left" vertical="top" indent="1"/>
    </xf>
    <xf numFmtId="0" fontId="86" fillId="105" borderId="60" applyNumberFormat="0" applyProtection="0">
      <alignment horizontal="left" vertical="top" indent="1"/>
    </xf>
    <xf numFmtId="0" fontId="86" fillId="105" borderId="60" applyNumberFormat="0" applyProtection="0">
      <alignment horizontal="left" vertical="top" indent="1"/>
    </xf>
    <xf numFmtId="0" fontId="29" fillId="105" borderId="60" applyNumberFormat="0" applyProtection="0">
      <alignment horizontal="left" vertical="top" indent="1"/>
    </xf>
    <xf numFmtId="0" fontId="29" fillId="111" borderId="61" applyNumberFormat="0" applyProtection="0">
      <alignment horizontal="left" vertical="center" wrapText="1" indent="4"/>
    </xf>
    <xf numFmtId="0" fontId="108" fillId="112" borderId="59" applyNumberFormat="0" applyProtection="0">
      <alignment horizontal="left" vertical="center" indent="1"/>
    </xf>
    <xf numFmtId="0" fontId="108" fillId="112" borderId="59" applyNumberFormat="0" applyProtection="0">
      <alignment horizontal="left" vertical="center" indent="1"/>
    </xf>
    <xf numFmtId="0" fontId="108" fillId="112" borderId="59" applyNumberFormat="0" applyProtection="0">
      <alignment horizontal="left" vertical="center" indent="1"/>
    </xf>
    <xf numFmtId="0" fontId="108" fillId="112" borderId="59" applyNumberFormat="0" applyProtection="0">
      <alignment horizontal="left" vertical="center" indent="1"/>
    </xf>
    <xf numFmtId="0" fontId="108" fillId="112" borderId="59" applyNumberFormat="0" applyProtection="0">
      <alignment horizontal="left" vertical="center" indent="1"/>
    </xf>
    <xf numFmtId="0" fontId="108" fillId="112" borderId="59" applyNumberFormat="0" applyProtection="0">
      <alignment horizontal="left" vertical="center" indent="1"/>
    </xf>
    <xf numFmtId="0" fontId="29" fillId="107" borderId="60" applyNumberFormat="0" applyProtection="0">
      <alignment horizontal="left" vertical="center" indent="1"/>
    </xf>
    <xf numFmtId="0" fontId="113" fillId="113" borderId="61" applyNumberFormat="0" applyProtection="0">
      <alignment horizontal="center" vertical="center" wrapText="1"/>
    </xf>
    <xf numFmtId="0" fontId="86" fillId="107" borderId="60" applyNumberFormat="0" applyProtection="0">
      <alignment horizontal="left" vertical="top" indent="1"/>
    </xf>
    <xf numFmtId="0" fontId="86" fillId="107" borderId="60" applyNumberFormat="0" applyProtection="0">
      <alignment horizontal="left" vertical="top" indent="1"/>
    </xf>
    <xf numFmtId="0" fontId="86" fillId="107" borderId="60" applyNumberFormat="0" applyProtection="0">
      <alignment horizontal="left" vertical="top" indent="1"/>
    </xf>
    <xf numFmtId="0" fontId="86" fillId="107" borderId="60" applyNumberFormat="0" applyProtection="0">
      <alignment horizontal="left" vertical="top" indent="1"/>
    </xf>
    <xf numFmtId="0" fontId="86" fillId="107" borderId="60" applyNumberFormat="0" applyProtection="0">
      <alignment horizontal="left" vertical="top" indent="1"/>
    </xf>
    <xf numFmtId="0" fontId="86" fillId="107" borderId="60" applyNumberFormat="0" applyProtection="0">
      <alignment horizontal="left" vertical="top" indent="1"/>
    </xf>
    <xf numFmtId="0" fontId="86" fillId="107" borderId="60" applyNumberFormat="0" applyProtection="0">
      <alignment horizontal="left" vertical="top" indent="1"/>
    </xf>
    <xf numFmtId="0" fontId="86" fillId="107" borderId="60" applyNumberFormat="0" applyProtection="0">
      <alignment horizontal="left" vertical="top" indent="1"/>
    </xf>
    <xf numFmtId="0" fontId="29" fillId="107" borderId="60" applyNumberFormat="0" applyProtection="0">
      <alignment horizontal="left" vertical="top" indent="1"/>
    </xf>
    <xf numFmtId="0" fontId="29" fillId="114" borderId="61" applyNumberFormat="0" applyProtection="0">
      <alignment horizontal="left" vertical="center" wrapText="1" indent="6"/>
    </xf>
    <xf numFmtId="0" fontId="108" fillId="8" borderId="59" applyNumberFormat="0" applyProtection="0">
      <alignment horizontal="left" vertical="center" indent="1"/>
    </xf>
    <xf numFmtId="0" fontId="108" fillId="8" borderId="59" applyNumberFormat="0" applyProtection="0">
      <alignment horizontal="left" vertical="center" indent="1"/>
    </xf>
    <xf numFmtId="0" fontId="108" fillId="8" borderId="59" applyNumberFormat="0" applyProtection="0">
      <alignment horizontal="left" vertical="center" indent="1"/>
    </xf>
    <xf numFmtId="0" fontId="108" fillId="8" borderId="59" applyNumberFormat="0" applyProtection="0">
      <alignment horizontal="left" vertical="center" indent="1"/>
    </xf>
    <xf numFmtId="0" fontId="108" fillId="8" borderId="59" applyNumberFormat="0" applyProtection="0">
      <alignment horizontal="left" vertical="center" indent="1"/>
    </xf>
    <xf numFmtId="0" fontId="108" fillId="8" borderId="59" applyNumberFormat="0" applyProtection="0">
      <alignment horizontal="left" vertical="center" indent="1"/>
    </xf>
    <xf numFmtId="0" fontId="29" fillId="57" borderId="12" applyNumberFormat="0" applyProtection="0">
      <alignment horizontal="left" vertical="center" indent="1"/>
    </xf>
    <xf numFmtId="0" fontId="86" fillId="8" borderId="60" applyNumberFormat="0" applyProtection="0">
      <alignment horizontal="left" vertical="top" indent="1"/>
    </xf>
    <xf numFmtId="0" fontId="86" fillId="8" borderId="60" applyNumberFormat="0" applyProtection="0">
      <alignment horizontal="left" vertical="top" indent="1"/>
    </xf>
    <xf numFmtId="0" fontId="86" fillId="8" borderId="60" applyNumberFormat="0" applyProtection="0">
      <alignment horizontal="left" vertical="top" indent="1"/>
    </xf>
    <xf numFmtId="0" fontId="86" fillId="8" borderId="60" applyNumberFormat="0" applyProtection="0">
      <alignment horizontal="left" vertical="top" indent="1"/>
    </xf>
    <xf numFmtId="0" fontId="86" fillId="8" borderId="60" applyNumberFormat="0" applyProtection="0">
      <alignment horizontal="left" vertical="top" indent="1"/>
    </xf>
    <xf numFmtId="0" fontId="86" fillId="8" borderId="60" applyNumberFormat="0" applyProtection="0">
      <alignment horizontal="left" vertical="top" indent="1"/>
    </xf>
    <xf numFmtId="0" fontId="86" fillId="8" borderId="60" applyNumberFormat="0" applyProtection="0">
      <alignment horizontal="left" vertical="top" indent="1"/>
    </xf>
    <xf numFmtId="0" fontId="86" fillId="8" borderId="60" applyNumberFormat="0" applyProtection="0">
      <alignment horizontal="left" vertical="top" indent="1"/>
    </xf>
    <xf numFmtId="0" fontId="29" fillId="8" borderId="60" applyNumberFormat="0" applyProtection="0">
      <alignment horizontal="left" vertical="top" indent="1"/>
    </xf>
    <xf numFmtId="0" fontId="29" fillId="0" borderId="61" applyNumberFormat="0" applyProtection="0">
      <alignment horizontal="left" vertical="center" indent="1"/>
    </xf>
    <xf numFmtId="0" fontId="108" fillId="108" borderId="59" applyNumberFormat="0" applyProtection="0">
      <alignment horizontal="left" vertical="center" indent="1"/>
    </xf>
    <xf numFmtId="0" fontId="108" fillId="108" borderId="59" applyNumberFormat="0" applyProtection="0">
      <alignment horizontal="left" vertical="center" indent="1"/>
    </xf>
    <xf numFmtId="0" fontId="108" fillId="108" borderId="59" applyNumberFormat="0" applyProtection="0">
      <alignment horizontal="left" vertical="center" indent="1"/>
    </xf>
    <xf numFmtId="0" fontId="108" fillId="108" borderId="59" applyNumberFormat="0" applyProtection="0">
      <alignment horizontal="left" vertical="center" indent="1"/>
    </xf>
    <xf numFmtId="0" fontId="108" fillId="108" borderId="59" applyNumberFormat="0" applyProtection="0">
      <alignment horizontal="left" vertical="center" indent="1"/>
    </xf>
    <xf numFmtId="0" fontId="108" fillId="108" borderId="59" applyNumberFormat="0" applyProtection="0">
      <alignment horizontal="left" vertical="center" indent="1"/>
    </xf>
    <xf numFmtId="0" fontId="29" fillId="58" borderId="12" applyNumberFormat="0" applyProtection="0">
      <alignment horizontal="left" vertical="center" indent="1"/>
    </xf>
    <xf numFmtId="0" fontId="86" fillId="108" borderId="60" applyNumberFormat="0" applyProtection="0">
      <alignment horizontal="left" vertical="top" indent="1"/>
    </xf>
    <xf numFmtId="0" fontId="86" fillId="108" borderId="60" applyNumberFormat="0" applyProtection="0">
      <alignment horizontal="left" vertical="top" indent="1"/>
    </xf>
    <xf numFmtId="0" fontId="86" fillId="108" borderId="60" applyNumberFormat="0" applyProtection="0">
      <alignment horizontal="left" vertical="top" indent="1"/>
    </xf>
    <xf numFmtId="0" fontId="86" fillId="108" borderId="60" applyNumberFormat="0" applyProtection="0">
      <alignment horizontal="left" vertical="top" indent="1"/>
    </xf>
    <xf numFmtId="0" fontId="86" fillId="108" borderId="60" applyNumberFormat="0" applyProtection="0">
      <alignment horizontal="left" vertical="top" indent="1"/>
    </xf>
    <xf numFmtId="0" fontId="86" fillId="108" borderId="60" applyNumberFormat="0" applyProtection="0">
      <alignment horizontal="left" vertical="top" indent="1"/>
    </xf>
    <xf numFmtId="0" fontId="86" fillId="108" borderId="60" applyNumberFormat="0" applyProtection="0">
      <alignment horizontal="left" vertical="top" indent="1"/>
    </xf>
    <xf numFmtId="0" fontId="86" fillId="108" borderId="60" applyNumberFormat="0" applyProtection="0">
      <alignment horizontal="left" vertical="top" indent="1"/>
    </xf>
    <xf numFmtId="0" fontId="29" fillId="108" borderId="60" applyNumberFormat="0" applyProtection="0">
      <alignment horizontal="left" vertical="top" indent="1"/>
    </xf>
    <xf numFmtId="0" fontId="29" fillId="115" borderId="1" applyNumberFormat="0">
      <protection locked="0"/>
    </xf>
    <xf numFmtId="0" fontId="29" fillId="115" borderId="1" applyNumberFormat="0">
      <protection locked="0"/>
    </xf>
    <xf numFmtId="0" fontId="86" fillId="115" borderId="63" applyNumberFormat="0">
      <protection locked="0"/>
    </xf>
    <xf numFmtId="0" fontId="86" fillId="115" borderId="63" applyNumberFormat="0">
      <protection locked="0"/>
    </xf>
    <xf numFmtId="0" fontId="86" fillId="115" borderId="63" applyNumberFormat="0">
      <protection locked="0"/>
    </xf>
    <xf numFmtId="0" fontId="86" fillId="115" borderId="63" applyNumberFormat="0">
      <protection locked="0"/>
    </xf>
    <xf numFmtId="0" fontId="86" fillId="115" borderId="63" applyNumberFormat="0">
      <protection locked="0"/>
    </xf>
    <xf numFmtId="0" fontId="86" fillId="115" borderId="63" applyNumberFormat="0">
      <protection locked="0"/>
    </xf>
    <xf numFmtId="0" fontId="86" fillId="115" borderId="63" applyNumberFormat="0">
      <protection locked="0"/>
    </xf>
    <xf numFmtId="0" fontId="86" fillId="115" borderId="63" applyNumberFormat="0">
      <protection locked="0"/>
    </xf>
    <xf numFmtId="0" fontId="29" fillId="115" borderId="1" applyNumberFormat="0">
      <protection locked="0"/>
    </xf>
    <xf numFmtId="0" fontId="114" fillId="105" borderId="64" applyBorder="0"/>
    <xf numFmtId="4" fontId="98" fillId="116" borderId="12" applyNumberFormat="0" applyProtection="0">
      <alignment vertical="center"/>
    </xf>
    <xf numFmtId="4" fontId="115" fillId="23" borderId="60" applyNumberFormat="0" applyProtection="0">
      <alignment vertical="center"/>
    </xf>
    <xf numFmtId="4" fontId="115" fillId="23" borderId="60" applyNumberFormat="0" applyProtection="0">
      <alignment vertical="center"/>
    </xf>
    <xf numFmtId="4" fontId="115" fillId="23" borderId="60" applyNumberFormat="0" applyProtection="0">
      <alignment vertical="center"/>
    </xf>
    <xf numFmtId="4" fontId="115" fillId="23" borderId="60" applyNumberFormat="0" applyProtection="0">
      <alignment vertical="center"/>
    </xf>
    <xf numFmtId="4" fontId="115" fillId="23" borderId="60" applyNumberFormat="0" applyProtection="0">
      <alignment vertical="center"/>
    </xf>
    <xf numFmtId="4" fontId="109" fillId="116" borderId="12"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3" fillId="116" borderId="1" applyNumberFormat="0" applyProtection="0">
      <alignment vertical="center"/>
    </xf>
    <xf numFmtId="4" fontId="98" fillId="116" borderId="12" applyNumberFormat="0" applyProtection="0">
      <alignment horizontal="left" vertical="center" indent="1"/>
    </xf>
    <xf numFmtId="4" fontId="115" fillId="20" borderId="60" applyNumberFormat="0" applyProtection="0">
      <alignment horizontal="left" vertical="center" indent="1"/>
    </xf>
    <xf numFmtId="4" fontId="115" fillId="20" borderId="60" applyNumberFormat="0" applyProtection="0">
      <alignment horizontal="left" vertical="center" indent="1"/>
    </xf>
    <xf numFmtId="4" fontId="115" fillId="20" borderId="60" applyNumberFormat="0" applyProtection="0">
      <alignment horizontal="left" vertical="center" indent="1"/>
    </xf>
    <xf numFmtId="4" fontId="115" fillId="20" borderId="60" applyNumberFormat="0" applyProtection="0">
      <alignment horizontal="left" vertical="center" indent="1"/>
    </xf>
    <xf numFmtId="4" fontId="115" fillId="20" borderId="60" applyNumberFormat="0" applyProtection="0">
      <alignment horizontal="left" vertical="center" indent="1"/>
    </xf>
    <xf numFmtId="4" fontId="98" fillId="116" borderId="12" applyNumberFormat="0" applyProtection="0">
      <alignment horizontal="left" vertical="center" indent="1"/>
    </xf>
    <xf numFmtId="0" fontId="115" fillId="23" borderId="60" applyNumberFormat="0" applyProtection="0">
      <alignment horizontal="left" vertical="top" indent="1"/>
    </xf>
    <xf numFmtId="0" fontId="115" fillId="23" borderId="60" applyNumberFormat="0" applyProtection="0">
      <alignment horizontal="left" vertical="top" indent="1"/>
    </xf>
    <xf numFmtId="0" fontId="115" fillId="23" borderId="60" applyNumberFormat="0" applyProtection="0">
      <alignment horizontal="left" vertical="top" indent="1"/>
    </xf>
    <xf numFmtId="0" fontId="115" fillId="23" borderId="60" applyNumberFormat="0" applyProtection="0">
      <alignment horizontal="left" vertical="top" indent="1"/>
    </xf>
    <xf numFmtId="0" fontId="115" fillId="23" borderId="60" applyNumberFormat="0" applyProtection="0">
      <alignment horizontal="left" vertical="top" indent="1"/>
    </xf>
    <xf numFmtId="4" fontId="98" fillId="104" borderId="12" applyNumberFormat="0" applyProtection="0">
      <alignment horizontal="right" vertical="center"/>
    </xf>
    <xf numFmtId="4" fontId="108" fillId="0" borderId="59" applyNumberFormat="0" applyProtection="0">
      <alignment horizontal="right" vertical="center"/>
    </xf>
    <xf numFmtId="4" fontId="108" fillId="0" borderId="59" applyNumberFormat="0" applyProtection="0">
      <alignment horizontal="right" vertical="center"/>
    </xf>
    <xf numFmtId="4" fontId="108" fillId="0" borderId="59" applyNumberFormat="0" applyProtection="0">
      <alignment horizontal="right" vertical="center"/>
    </xf>
    <xf numFmtId="4" fontId="108" fillId="0" borderId="59" applyNumberFormat="0" applyProtection="0">
      <alignment horizontal="right" vertical="center"/>
    </xf>
    <xf numFmtId="4" fontId="108" fillId="0" borderId="59" applyNumberFormat="0" applyProtection="0">
      <alignment horizontal="right" vertical="center"/>
    </xf>
    <xf numFmtId="4" fontId="108" fillId="0" borderId="59" applyNumberFormat="0" applyProtection="0">
      <alignment horizontal="right" vertical="center"/>
    </xf>
    <xf numFmtId="4" fontId="109" fillId="104" borderId="12" applyNumberFormat="0" applyProtection="0">
      <alignment horizontal="right" vertical="center"/>
    </xf>
    <xf numFmtId="4" fontId="93" fillId="56" borderId="59" applyNumberFormat="0" applyProtection="0">
      <alignment horizontal="right" vertical="center"/>
    </xf>
    <xf numFmtId="4" fontId="93" fillId="56" borderId="59" applyNumberFormat="0" applyProtection="0">
      <alignment horizontal="right" vertical="center"/>
    </xf>
    <xf numFmtId="4" fontId="93" fillId="56" borderId="59" applyNumberFormat="0" applyProtection="0">
      <alignment horizontal="right" vertical="center"/>
    </xf>
    <xf numFmtId="4" fontId="93" fillId="56" borderId="59" applyNumberFormat="0" applyProtection="0">
      <alignment horizontal="right" vertical="center"/>
    </xf>
    <xf numFmtId="4" fontId="93" fillId="56" borderId="59" applyNumberFormat="0" applyProtection="0">
      <alignment horizontal="right" vertical="center"/>
    </xf>
    <xf numFmtId="0" fontId="29" fillId="58" borderId="65" applyNumberFormat="0" applyProtection="0">
      <alignment horizontal="left" vertical="center" wrapTex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4" fontId="108" fillId="14" borderId="59" applyNumberFormat="0" applyProtection="0">
      <alignment horizontal="left" vertical="center" indent="1"/>
    </xf>
    <xf numFmtId="0" fontId="113" fillId="7" borderId="61" applyNumberFormat="0" applyProtection="0">
      <alignment horizontal="center" vertical="center"/>
    </xf>
    <xf numFmtId="0" fontId="115" fillId="107" borderId="60" applyNumberFormat="0" applyProtection="0">
      <alignment horizontal="left" vertical="top" indent="1"/>
    </xf>
    <xf numFmtId="0" fontId="115" fillId="107" borderId="60" applyNumberFormat="0" applyProtection="0">
      <alignment horizontal="left" vertical="top" indent="1"/>
    </xf>
    <xf numFmtId="0" fontId="115" fillId="107" borderId="60" applyNumberFormat="0" applyProtection="0">
      <alignment horizontal="left" vertical="top" indent="1"/>
    </xf>
    <xf numFmtId="0" fontId="115" fillId="107" borderId="60" applyNumberFormat="0" applyProtection="0">
      <alignment horizontal="left" vertical="top" indent="1"/>
    </xf>
    <xf numFmtId="0" fontId="115" fillId="107" borderId="60" applyNumberFormat="0" applyProtection="0">
      <alignment horizontal="left" vertical="top" indent="1"/>
    </xf>
    <xf numFmtId="0" fontId="116" fillId="0" borderId="0" applyNumberFormat="0" applyProtection="0"/>
    <xf numFmtId="4" fontId="93" fillId="117" borderId="57" applyNumberFormat="0" applyProtection="0">
      <alignment horizontal="left" vertical="center" indent="1"/>
    </xf>
    <xf numFmtId="4" fontId="93" fillId="117" borderId="57" applyNumberFormat="0" applyProtection="0">
      <alignment horizontal="left" vertical="center" indent="1"/>
    </xf>
    <xf numFmtId="4" fontId="93" fillId="117" borderId="57" applyNumberFormat="0" applyProtection="0">
      <alignment horizontal="left" vertical="center" indent="1"/>
    </xf>
    <xf numFmtId="4" fontId="93" fillId="117" borderId="57" applyNumberFormat="0" applyProtection="0">
      <alignment horizontal="left" vertical="center" indent="1"/>
    </xf>
    <xf numFmtId="4" fontId="93" fillId="117" borderId="57" applyNumberFormat="0" applyProtection="0">
      <alignment horizontal="left" vertical="center" indent="1"/>
    </xf>
    <xf numFmtId="0" fontId="108" fillId="118" borderId="1"/>
    <xf numFmtId="0" fontId="108" fillId="118" borderId="1"/>
    <xf numFmtId="4" fontId="106" fillId="104" borderId="12" applyNumberFormat="0" applyProtection="0">
      <alignment horizontal="right" vertical="center"/>
    </xf>
    <xf numFmtId="4" fontId="93" fillId="115" borderId="59" applyNumberFormat="0" applyProtection="0">
      <alignment horizontal="right" vertical="center"/>
    </xf>
    <xf numFmtId="4" fontId="93" fillId="115" borderId="59" applyNumberFormat="0" applyProtection="0">
      <alignment horizontal="right" vertical="center"/>
    </xf>
    <xf numFmtId="4" fontId="93" fillId="115" borderId="59" applyNumberFormat="0" applyProtection="0">
      <alignment horizontal="right" vertical="center"/>
    </xf>
    <xf numFmtId="4" fontId="93" fillId="115" borderId="59" applyNumberFormat="0" applyProtection="0">
      <alignment horizontal="right" vertical="center"/>
    </xf>
    <xf numFmtId="4" fontId="93" fillId="115" borderId="59" applyNumberFormat="0" applyProtection="0">
      <alignment horizontal="right" vertical="center"/>
    </xf>
    <xf numFmtId="0" fontId="93" fillId="0" borderId="0" applyNumberFormat="0" applyFill="0" applyBorder="0" applyAlignment="0" applyProtection="0"/>
    <xf numFmtId="2" fontId="117" fillId="119" borderId="66" applyProtection="0"/>
    <xf numFmtId="2" fontId="117" fillId="119" borderId="66" applyProtection="0"/>
    <xf numFmtId="2" fontId="118" fillId="0" borderId="0" applyFill="0" applyBorder="0" applyProtection="0"/>
    <xf numFmtId="2" fontId="92" fillId="0" borderId="0" applyFill="0" applyBorder="0" applyProtection="0"/>
    <xf numFmtId="2" fontId="92" fillId="120" borderId="66" applyProtection="0"/>
    <xf numFmtId="2" fontId="92" fillId="121" borderId="66" applyProtection="0"/>
    <xf numFmtId="2" fontId="92" fillId="122" borderId="66" applyProtection="0"/>
    <xf numFmtId="2" fontId="92" fillId="122" borderId="66" applyProtection="0">
      <alignment horizontal="center"/>
    </xf>
    <xf numFmtId="2" fontId="92" fillId="121" borderId="66" applyProtection="0">
      <alignment horizontal="center"/>
    </xf>
    <xf numFmtId="49" fontId="98" fillId="0" borderId="0" applyFill="0" applyBorder="0" applyAlignment="0"/>
    <xf numFmtId="186" fontId="98" fillId="0" borderId="0" applyFill="0" applyBorder="0" applyAlignment="0"/>
    <xf numFmtId="187" fontId="98" fillId="0" borderId="0" applyFill="0" applyBorder="0" applyAlignment="0"/>
    <xf numFmtId="0" fontId="93" fillId="0" borderId="57">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8" fontId="45" fillId="0" borderId="0" applyFont="0" applyFill="0" applyBorder="0" applyAlignment="0" applyProtection="0"/>
    <xf numFmtId="188" fontId="16" fillId="0" borderId="0" applyFont="0" applyFill="0" applyBorder="0" applyAlignment="0" applyProtection="0"/>
    <xf numFmtId="44" fontId="45" fillId="0" borderId="0" applyFont="0" applyFill="0" applyBorder="0" applyAlignment="0" applyProtection="0"/>
    <xf numFmtId="188" fontId="87"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4"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5"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9"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9" fontId="123" fillId="0" borderId="0"/>
    <xf numFmtId="0" fontId="29" fillId="0" borderId="0"/>
    <xf numFmtId="189" fontId="123" fillId="0" borderId="0"/>
    <xf numFmtId="0" fontId="29" fillId="0" borderId="0"/>
    <xf numFmtId="189"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9"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5"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4" fontId="45" fillId="23" borderId="18" applyNumberFormat="0" applyFont="0" applyAlignment="0" applyProtection="0"/>
    <xf numFmtId="0" fontId="90"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5"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90" fontId="86" fillId="0" borderId="0">
      <alignment vertical="top"/>
    </xf>
    <xf numFmtId="0" fontId="89" fillId="0" borderId="0"/>
    <xf numFmtId="0" fontId="59" fillId="0" borderId="0"/>
    <xf numFmtId="0" fontId="89" fillId="0" borderId="0"/>
    <xf numFmtId="38" fontId="86" fillId="0" borderId="0">
      <alignment vertical="top"/>
    </xf>
    <xf numFmtId="38" fontId="86" fillId="0" borderId="0">
      <alignment vertical="top"/>
    </xf>
    <xf numFmtId="190" fontId="86" fillId="0" borderId="0">
      <alignment vertical="top"/>
    </xf>
    <xf numFmtId="0" fontId="59" fillId="0" borderId="0"/>
    <xf numFmtId="0" fontId="89" fillId="0" borderId="0"/>
    <xf numFmtId="0" fontId="59" fillId="0" borderId="0"/>
    <xf numFmtId="167" fontId="86" fillId="0" borderId="0">
      <alignment vertical="top"/>
    </xf>
    <xf numFmtId="167" fontId="86" fillId="0" borderId="0">
      <alignment vertical="top"/>
    </xf>
    <xf numFmtId="0" fontId="89" fillId="0" borderId="0"/>
    <xf numFmtId="0" fontId="59" fillId="0" borderId="0"/>
    <xf numFmtId="167" fontId="86" fillId="0" borderId="0">
      <alignment vertical="top"/>
    </xf>
    <xf numFmtId="0" fontId="89" fillId="0" borderId="0"/>
    <xf numFmtId="0" fontId="59" fillId="0" borderId="0"/>
    <xf numFmtId="0" fontId="89" fillId="0" borderId="0"/>
    <xf numFmtId="0" fontId="59"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4"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3"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5"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102" fillId="0" borderId="0" applyFont="0" applyFill="0" applyBorder="0" applyAlignment="0" applyProtection="0"/>
    <xf numFmtId="164" fontId="102"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5"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5"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91"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59" fillId="0" borderId="0"/>
    <xf numFmtId="9" fontId="129" fillId="0" borderId="0" applyFont="0" applyFill="0" applyBorder="0" applyAlignment="0" applyProtection="0"/>
    <xf numFmtId="43" fontId="128" fillId="0" borderId="0" applyFont="0" applyFill="0" applyBorder="0" applyAlignment="0" applyProtection="0"/>
    <xf numFmtId="0" fontId="128" fillId="0" borderId="0"/>
    <xf numFmtId="0" fontId="11" fillId="0" borderId="0"/>
  </cellStyleXfs>
  <cellXfs count="3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8" fillId="0" borderId="1" xfId="0" applyFont="1" applyBorder="1" applyAlignment="1">
      <alignment horizontal="center" vertical="center"/>
    </xf>
    <xf numFmtId="0" fontId="7" fillId="0" borderId="1" xfId="1" applyFont="1" applyBorder="1" applyAlignment="1">
      <alignment horizontal="left" vertical="center" wrapText="1"/>
    </xf>
    <xf numFmtId="174" fontId="11" fillId="0" borderId="1" xfId="123" applyNumberFormat="1" applyFont="1" applyFill="1" applyBorder="1" applyAlignment="1">
      <alignment horizontal="right" wrapText="1"/>
    </xf>
    <xf numFmtId="14" fontId="11" fillId="0" borderId="1" xfId="0"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26" fillId="0" borderId="1" xfId="2018"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3" fontId="41" fillId="0" borderId="47" xfId="0" applyNumberFormat="1" applyFont="1" applyFill="1" applyBorder="1" applyAlignment="1">
      <alignment vertical="center"/>
    </xf>
    <xf numFmtId="3" fontId="41" fillId="0" borderId="48" xfId="0" applyNumberFormat="1" applyFont="1" applyFill="1" applyBorder="1" applyAlignment="1">
      <alignment vertical="center"/>
    </xf>
    <xf numFmtId="0" fontId="11" fillId="0" borderId="25" xfId="0" applyFont="1" applyFill="1" applyBorder="1" applyAlignment="1">
      <alignment vertical="center"/>
    </xf>
    <xf numFmtId="192" fontId="41" fillId="0" borderId="1" xfId="0" applyNumberFormat="1" applyFont="1" applyFill="1" applyBorder="1" applyAlignment="1">
      <alignment vertical="center"/>
    </xf>
    <xf numFmtId="10" fontId="41" fillId="0" borderId="55" xfId="0" applyNumberFormat="1" applyFont="1" applyFill="1" applyBorder="1" applyAlignment="1">
      <alignment vertical="center"/>
    </xf>
    <xf numFmtId="192" fontId="42" fillId="0" borderId="1" xfId="0" applyNumberFormat="1" applyFont="1" applyFill="1" applyBorder="1" applyAlignment="1">
      <alignment vertical="center"/>
    </xf>
    <xf numFmtId="0" fontId="11" fillId="0" borderId="6" xfId="41" applyFont="1" applyFill="1" applyBorder="1" applyAlignment="1">
      <alignment horizontal="left" vertical="center" wrapText="1"/>
    </xf>
    <xf numFmtId="192" fontId="41" fillId="0" borderId="1" xfId="0" applyNumberFormat="1" applyFont="1" applyBorder="1" applyAlignment="1">
      <alignment vertical="center"/>
    </xf>
    <xf numFmtId="168" fontId="41" fillId="0" borderId="30" xfId="2" applyNumberFormat="1" applyFont="1" applyFill="1" applyBorder="1" applyAlignment="1">
      <alignment horizontal="justify" vertical="top" wrapText="1"/>
    </xf>
    <xf numFmtId="3" fontId="11" fillId="0" borderId="1" xfId="0" applyNumberFormat="1" applyFont="1" applyFill="1" applyBorder="1" applyAlignment="1">
      <alignment vertical="center"/>
    </xf>
    <xf numFmtId="10" fontId="41" fillId="0" borderId="1" xfId="0" applyNumberFormat="1" applyFont="1" applyBorder="1" applyAlignment="1">
      <alignment vertical="center"/>
    </xf>
    <xf numFmtId="0" fontId="11" fillId="0" borderId="2" xfId="0" applyFont="1" applyBorder="1" applyAlignment="1">
      <alignment vertical="center"/>
    </xf>
    <xf numFmtId="0" fontId="7" fillId="0" borderId="1" xfId="1" applyFont="1" applyBorder="1" applyAlignment="1">
      <alignment horizontal="left" vertical="center" wrapText="1"/>
    </xf>
    <xf numFmtId="14" fontId="11" fillId="0" borderId="1" xfId="2" applyNumberFormat="1" applyFont="1" applyFill="1" applyBorder="1" applyAlignment="1">
      <alignment horizontal="center" vertical="center" wrapText="1"/>
    </xf>
    <xf numFmtId="4" fontId="41" fillId="0" borderId="24" xfId="0" applyNumberFormat="1" applyFont="1" applyFill="1" applyBorder="1" applyAlignment="1">
      <alignment vertical="center"/>
    </xf>
    <xf numFmtId="3" fontId="11" fillId="0" borderId="1" xfId="0" applyNumberFormat="1" applyFont="1" applyBorder="1" applyAlignment="1">
      <alignment vertical="center"/>
    </xf>
    <xf numFmtId="3" fontId="11" fillId="0" borderId="2" xfId="0" applyNumberFormat="1" applyFont="1" applyFill="1" applyBorder="1" applyAlignment="1">
      <alignment vertical="center"/>
    </xf>
    <xf numFmtId="1" fontId="43" fillId="0" borderId="28" xfId="0" applyNumberFormat="1" applyFont="1" applyFill="1" applyBorder="1" applyAlignment="1">
      <alignment horizontal="center" vertical="center" wrapText="1"/>
    </xf>
    <xf numFmtId="0" fontId="11" fillId="0" borderId="27" xfId="0" applyFont="1" applyBorder="1" applyAlignment="1">
      <alignment vertical="center"/>
    </xf>
    <xf numFmtId="167" fontId="11" fillId="0" borderId="0" xfId="0" applyNumberFormat="1" applyFont="1" applyAlignment="1">
      <alignment vertical="center"/>
    </xf>
    <xf numFmtId="3" fontId="41" fillId="0" borderId="50" xfId="0" applyNumberFormat="1" applyFont="1" applyFill="1" applyBorder="1" applyAlignment="1">
      <alignment vertical="center"/>
    </xf>
    <xf numFmtId="0" fontId="42" fillId="0" borderId="27" xfId="0" applyFont="1" applyBorder="1" applyAlignment="1">
      <alignment horizontal="left" vertical="center"/>
    </xf>
    <xf numFmtId="0" fontId="11" fillId="0" borderId="29" xfId="0" applyFont="1" applyFill="1" applyBorder="1" applyAlignment="1">
      <alignment horizontal="left" vertical="center"/>
    </xf>
    <xf numFmtId="0" fontId="11" fillId="0" borderId="1" xfId="2" applyFont="1" applyFill="1" applyBorder="1" applyAlignment="1">
      <alignment vertical="center"/>
    </xf>
    <xf numFmtId="14" fontId="7" fillId="0" borderId="1" xfId="0" applyNumberFormat="1" applyFont="1" applyFill="1" applyBorder="1" applyAlignment="1">
      <alignment horizontal="center" vertical="center" wrapText="1" readingOrder="1"/>
    </xf>
    <xf numFmtId="0" fontId="11" fillId="0" borderId="1" xfId="0" applyFont="1" applyBorder="1" applyAlignment="1">
      <alignment vertical="center"/>
    </xf>
    <xf numFmtId="192" fontId="42" fillId="0" borderId="1" xfId="0" applyNumberFormat="1" applyFont="1" applyBorder="1" applyAlignment="1">
      <alignment vertical="center"/>
    </xf>
    <xf numFmtId="1" fontId="43" fillId="0" borderId="28" xfId="0" applyNumberFormat="1" applyFont="1" applyFill="1" applyBorder="1" applyAlignment="1">
      <alignment horizontal="center" vertical="center"/>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4" fillId="0" borderId="1" xfId="125" applyFont="1" applyFill="1" applyBorder="1" applyAlignment="1">
      <alignment horizontal="left" vertical="center" wrapText="1"/>
    </xf>
    <xf numFmtId="0" fontId="48" fillId="0" borderId="1" xfId="125" applyFont="1" applyFill="1" applyBorder="1" applyAlignment="1">
      <alignment horizontal="left"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36" fillId="0" borderId="55" xfId="0" applyFont="1" applyFill="1" applyBorder="1" applyAlignment="1">
      <alignment horizontal="left" vertical="center" wrapText="1"/>
    </xf>
    <xf numFmtId="0" fontId="11" fillId="0" borderId="0" xfId="2" applyFont="1" applyAlignment="1">
      <alignment wrapText="1"/>
    </xf>
    <xf numFmtId="0" fontId="43" fillId="0" borderId="1" xfId="2" applyFont="1" applyFill="1" applyBorder="1" applyAlignment="1">
      <alignment horizontal="center" vertical="center" wrapText="1"/>
    </xf>
    <xf numFmtId="0" fontId="75" fillId="0" borderId="1" xfId="0" applyFont="1" applyBorder="1" applyAlignment="1">
      <alignment horizontal="left" vertical="center" wrapText="1"/>
    </xf>
    <xf numFmtId="173" fontId="42" fillId="0" borderId="24" xfId="0" applyNumberFormat="1" applyFont="1" applyFill="1" applyBorder="1" applyAlignment="1">
      <alignment vertical="center"/>
    </xf>
    <xf numFmtId="0" fontId="42" fillId="0" borderId="25" xfId="0" applyFont="1" applyFill="1" applyBorder="1" applyAlignment="1">
      <alignment vertical="center"/>
    </xf>
    <xf numFmtId="173"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7" xfId="0" applyFont="1" applyFill="1" applyBorder="1" applyAlignment="1">
      <alignment vertical="center"/>
    </xf>
    <xf numFmtId="172" fontId="41" fillId="0" borderId="1" xfId="0" applyNumberFormat="1" applyFont="1" applyBorder="1" applyAlignment="1">
      <alignment horizontal="center" vertical="center"/>
    </xf>
    <xf numFmtId="0" fontId="11" fillId="0" borderId="27" xfId="0" applyFont="1" applyFill="1" applyBorder="1" applyAlignment="1">
      <alignment horizontal="left" vertical="center"/>
    </xf>
    <xf numFmtId="0" fontId="42" fillId="0" borderId="27" xfId="0" applyFont="1" applyFill="1" applyBorder="1" applyAlignment="1">
      <alignment horizontal="left" vertical="center"/>
    </xf>
    <xf numFmtId="167" fontId="78" fillId="0" borderId="0" xfId="0" applyNumberFormat="1" applyFont="1" applyBorder="1" applyAlignment="1">
      <alignment horizontal="center" vertical="center"/>
    </xf>
    <xf numFmtId="0" fontId="77" fillId="0" borderId="0" xfId="0" applyFont="1" applyBorder="1" applyAlignment="1">
      <alignment vertical="center"/>
    </xf>
    <xf numFmtId="0" fontId="42" fillId="0" borderId="25" xfId="0" applyFont="1" applyBorder="1" applyAlignment="1">
      <alignment horizontal="left" vertical="center"/>
    </xf>
    <xf numFmtId="0" fontId="11" fillId="0" borderId="27" xfId="0" applyFont="1" applyBorder="1" applyAlignment="1">
      <alignment horizontal="left" vertical="center"/>
    </xf>
    <xf numFmtId="0" fontId="42" fillId="0" borderId="27" xfId="0" applyFont="1" applyBorder="1" applyAlignment="1">
      <alignment vertical="center"/>
    </xf>
    <xf numFmtId="3" fontId="11" fillId="0" borderId="0" xfId="0" applyNumberFormat="1" applyFont="1" applyAlignment="1">
      <alignment vertical="center"/>
    </xf>
    <xf numFmtId="3" fontId="11" fillId="0" borderId="0" xfId="0" applyNumberFormat="1" applyFont="1" applyBorder="1" applyAlignment="1">
      <alignment vertical="center"/>
    </xf>
    <xf numFmtId="0" fontId="11" fillId="0" borderId="0" xfId="0" applyFont="1" applyFill="1" applyBorder="1" applyAlignment="1">
      <alignment vertical="center"/>
    </xf>
    <xf numFmtId="0" fontId="42" fillId="0" borderId="29" xfId="0" applyFont="1" applyBorder="1" applyAlignment="1">
      <alignment vertical="center"/>
    </xf>
    <xf numFmtId="10" fontId="41" fillId="0" borderId="1" xfId="0" applyNumberFormat="1" applyFont="1" applyFill="1" applyBorder="1" applyAlignment="1">
      <alignment vertical="center"/>
    </xf>
    <xf numFmtId="0" fontId="11" fillId="0" borderId="27" xfId="0" applyFont="1" applyFill="1" applyBorder="1" applyAlignment="1">
      <alignment vertical="center"/>
    </xf>
    <xf numFmtId="10" fontId="41" fillId="0" borderId="51" xfId="0" applyNumberFormat="1" applyFont="1" applyBorder="1" applyAlignment="1">
      <alignment vertical="center"/>
    </xf>
    <xf numFmtId="0" fontId="11" fillId="0" borderId="54" xfId="0" applyFont="1" applyBorder="1" applyAlignment="1">
      <alignment vertical="center"/>
    </xf>
    <xf numFmtId="2" fontId="11" fillId="0" borderId="0" xfId="0" applyNumberFormat="1" applyFont="1" applyAlignment="1">
      <alignment vertical="center"/>
    </xf>
    <xf numFmtId="10" fontId="41" fillId="0" borderId="47" xfId="0" applyNumberFormat="1" applyFont="1" applyBorder="1" applyAlignment="1">
      <alignment vertical="center"/>
    </xf>
    <xf numFmtId="0" fontId="11" fillId="0" borderId="26" xfId="0" applyFont="1" applyBorder="1" applyAlignment="1">
      <alignment vertical="center"/>
    </xf>
    <xf numFmtId="9" fontId="41" fillId="0" borderId="52" xfId="0" applyNumberFormat="1" applyFont="1" applyBorder="1" applyAlignment="1">
      <alignment vertical="center"/>
    </xf>
    <xf numFmtId="10" fontId="41" fillId="0" borderId="53" xfId="0" applyNumberFormat="1" applyFont="1" applyBorder="1" applyAlignment="1">
      <alignment vertical="center"/>
    </xf>
    <xf numFmtId="171" fontId="41" fillId="0" borderId="52" xfId="0" applyNumberFormat="1" applyFont="1" applyBorder="1" applyAlignment="1">
      <alignment vertical="center"/>
    </xf>
    <xf numFmtId="0" fontId="11" fillId="0" borderId="51" xfId="0" applyFont="1" applyBorder="1" applyAlignment="1">
      <alignment vertical="center"/>
    </xf>
    <xf numFmtId="0" fontId="41" fillId="0" borderId="1" xfId="0" applyFont="1" applyFill="1" applyBorder="1" applyAlignment="1">
      <alignment horizontal="center" vertical="center"/>
    </xf>
    <xf numFmtId="3" fontId="41" fillId="0" borderId="1" xfId="0" applyNumberFormat="1" applyFont="1" applyFill="1" applyBorder="1" applyAlignment="1">
      <alignment horizontal="center" vertical="center"/>
    </xf>
    <xf numFmtId="3" fontId="41" fillId="0" borderId="50" xfId="0" applyNumberFormat="1" applyFont="1" applyBorder="1" applyAlignment="1">
      <alignment vertical="center"/>
    </xf>
    <xf numFmtId="3" fontId="41" fillId="0" borderId="49" xfId="0" applyNumberFormat="1" applyFont="1" applyBorder="1" applyAlignment="1">
      <alignment vertical="center"/>
    </xf>
    <xf numFmtId="0" fontId="38" fillId="0" borderId="0" xfId="0" applyFont="1" applyAlignment="1">
      <alignment vertical="center"/>
    </xf>
    <xf numFmtId="4" fontId="41" fillId="0" borderId="1" xfId="0" applyNumberFormat="1" applyFont="1" applyFill="1" applyBorder="1" applyAlignment="1">
      <alignment horizontal="center" vertical="center"/>
    </xf>
    <xf numFmtId="0" fontId="11" fillId="0" borderId="48" xfId="0" applyFont="1" applyBorder="1" applyAlignment="1">
      <alignment vertical="center"/>
    </xf>
    <xf numFmtId="0" fontId="41" fillId="0" borderId="0" xfId="0" applyFont="1" applyAlignment="1">
      <alignment vertical="center"/>
    </xf>
    <xf numFmtId="0" fontId="42" fillId="0" borderId="0" xfId="0" applyFont="1" applyAlignment="1">
      <alignment vertical="center"/>
    </xf>
    <xf numFmtId="0" fontId="11" fillId="0" borderId="47" xfId="0" applyFont="1" applyBorder="1" applyAlignment="1">
      <alignment vertical="center"/>
    </xf>
    <xf numFmtId="167" fontId="29" fillId="0" borderId="46" xfId="0" applyNumberFormat="1" applyFont="1" applyFill="1" applyBorder="1" applyAlignment="1">
      <alignment vertical="center"/>
    </xf>
    <xf numFmtId="0" fontId="11" fillId="0" borderId="46" xfId="0" applyFont="1" applyBorder="1" applyAlignment="1">
      <alignment vertical="center"/>
    </xf>
    <xf numFmtId="0" fontId="46" fillId="0" borderId="0" xfId="0" applyFont="1" applyAlignment="1">
      <alignment vertical="center"/>
    </xf>
    <xf numFmtId="0" fontId="76" fillId="0" borderId="0" xfId="0" applyFont="1" applyAlignment="1">
      <alignment horizontal="left" vertical="center"/>
    </xf>
    <xf numFmtId="0" fontId="11" fillId="0" borderId="0" xfId="0" applyFont="1" applyAlignment="1">
      <alignment vertical="center"/>
    </xf>
    <xf numFmtId="0" fontId="42" fillId="0" borderId="0" xfId="0" applyFont="1" applyAlignment="1">
      <alignment horizontal="center" vertical="center"/>
    </xf>
    <xf numFmtId="0" fontId="7" fillId="0" borderId="1" xfId="1" applyFont="1" applyBorder="1" applyAlignment="1">
      <alignment vertical="center" wrapText="1"/>
    </xf>
    <xf numFmtId="14" fontId="11" fillId="0" borderId="1" xfId="2" applyNumberFormat="1" applyFont="1" applyFill="1" applyBorder="1" applyAlignment="1">
      <alignment horizontal="center" vertical="center"/>
    </xf>
    <xf numFmtId="0" fontId="11" fillId="0" borderId="0" xfId="0" applyFont="1" applyBorder="1" applyAlignment="1">
      <alignment vertical="center"/>
    </xf>
    <xf numFmtId="192" fontId="42" fillId="0" borderId="24" xfId="0" applyNumberFormat="1" applyFont="1" applyBorder="1" applyAlignment="1">
      <alignment vertical="center"/>
    </xf>
    <xf numFmtId="49" fontId="126" fillId="0" borderId="1" xfId="2018"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0" fontId="126" fillId="0" borderId="1" xfId="2018" applyNumberFormat="1" applyFont="1" applyFill="1" applyBorder="1" applyAlignment="1">
      <alignment horizontal="center" vertical="center" wrapText="1"/>
    </xf>
    <xf numFmtId="0" fontId="126" fillId="0" borderId="1" xfId="0" applyFont="1" applyFill="1" applyBorder="1" applyAlignment="1">
      <alignment horizontal="center" vertical="center" wrapText="1"/>
    </xf>
    <xf numFmtId="0" fontId="126" fillId="0" borderId="1" xfId="0" applyFont="1" applyFill="1" applyBorder="1" applyAlignment="1">
      <alignment horizontal="center" vertical="center" wrapText="1"/>
    </xf>
    <xf numFmtId="0" fontId="126" fillId="0" borderId="1" xfId="0" applyFont="1" applyBorder="1" applyAlignment="1">
      <alignment horizontal="center" vertical="center"/>
    </xf>
    <xf numFmtId="0" fontId="126" fillId="0" borderId="1" xfId="0" applyFont="1" applyFill="1" applyBorder="1" applyAlignment="1">
      <alignment horizontal="center" vertical="center" wrapText="1"/>
    </xf>
    <xf numFmtId="0" fontId="126" fillId="0" borderId="1" xfId="0" applyFont="1" applyBorder="1" applyAlignment="1">
      <alignment horizontal="center" vertical="center"/>
    </xf>
    <xf numFmtId="0" fontId="126" fillId="0" borderId="1" xfId="0" applyFont="1" applyBorder="1" applyAlignment="1">
      <alignment horizontal="center" vertical="center"/>
    </xf>
    <xf numFmtId="0" fontId="127" fillId="0" borderId="1" xfId="0" applyFont="1" applyFill="1" applyBorder="1" applyAlignment="1">
      <alignment horizontal="center" vertical="center" wrapText="1"/>
    </xf>
    <xf numFmtId="0" fontId="126" fillId="0" borderId="1" xfId="0" applyFont="1" applyFill="1" applyBorder="1" applyAlignment="1">
      <alignment horizontal="center" vertical="center" wrapText="1"/>
    </xf>
    <xf numFmtId="0" fontId="126"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5078787.4001772329</c:v>
                </c:pt>
                <c:pt idx="1">
                  <c:v>4623844.532842868</c:v>
                </c:pt>
                <c:pt idx="2">
                  <c:v>4209220.4283293253</c:v>
                </c:pt>
                <c:pt idx="3">
                  <c:v>3831398.5676720217</c:v>
                </c:pt>
                <c:pt idx="4">
                  <c:v>2877186.3125332999</c:v>
                </c:pt>
                <c:pt idx="5">
                  <c:v>2507392.2763643018</c:v>
                </c:pt>
                <c:pt idx="6">
                  <c:v>2283009.7635376002</c:v>
                </c:pt>
                <c:pt idx="7">
                  <c:v>2078484.2808187031</c:v>
                </c:pt>
                <c:pt idx="8">
                  <c:v>1892087.7329513188</c:v>
                </c:pt>
                <c:pt idx="9">
                  <c:v>1722238.5934175586</c:v>
                </c:pt>
                <c:pt idx="10">
                  <c:v>1567489.9508006093</c:v>
                </c:pt>
              </c:numCache>
            </c:numRef>
          </c:val>
          <c:smooth val="0"/>
          <c:extLst>
            <c:ext xmlns:c16="http://schemas.microsoft.com/office/drawing/2014/chart" uri="{C3380CC4-5D6E-409C-BE32-E72D297353CC}">
              <c16:uniqueId val="{00000000-9064-4305-8228-F689F2A7CEDD}"/>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-27092796.179822773</c:v>
                </c:pt>
                <c:pt idx="1">
                  <c:v>-22468951.646979906</c:v>
                </c:pt>
                <c:pt idx="2">
                  <c:v>-18259731.218650579</c:v>
                </c:pt>
                <c:pt idx="3">
                  <c:v>-14428332.650978558</c:v>
                </c:pt>
                <c:pt idx="4">
                  <c:v>-11551146.338445257</c:v>
                </c:pt>
                <c:pt idx="5">
                  <c:v>-9043754.0620809551</c:v>
                </c:pt>
                <c:pt idx="6">
                  <c:v>-6760744.2985433545</c:v>
                </c:pt>
                <c:pt idx="7">
                  <c:v>-4682260.0177246518</c:v>
                </c:pt>
                <c:pt idx="8">
                  <c:v>-2790172.284773333</c:v>
                </c:pt>
                <c:pt idx="9">
                  <c:v>-1067933.6913557744</c:v>
                </c:pt>
                <c:pt idx="10">
                  <c:v>499556.2594448349</c:v>
                </c:pt>
              </c:numCache>
            </c:numRef>
          </c:val>
          <c:smooth val="0"/>
          <c:extLst>
            <c:ext xmlns:c16="http://schemas.microsoft.com/office/drawing/2014/chart" uri="{C3380CC4-5D6E-409C-BE32-E72D297353CC}">
              <c16:uniqueId val="{00000001-9064-4305-8228-F689F2A7CED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5078787.4001772329</v>
          </cell>
          <cell r="D83">
            <v>4623844.532842868</v>
          </cell>
          <cell r="E83">
            <v>4209220.4283293253</v>
          </cell>
          <cell r="F83">
            <v>3831398.5676720217</v>
          </cell>
          <cell r="G83">
            <v>2877186.3125332999</v>
          </cell>
          <cell r="H83">
            <v>2507392.2763643018</v>
          </cell>
          <cell r="I83">
            <v>2283009.7635376002</v>
          </cell>
          <cell r="J83">
            <v>2078484.2808187031</v>
          </cell>
          <cell r="K83">
            <v>1892087.7329513188</v>
          </cell>
          <cell r="L83">
            <v>1722238.5934175586</v>
          </cell>
          <cell r="M83">
            <v>1567489.9508006093</v>
          </cell>
        </row>
        <row r="84">
          <cell r="A84" t="str">
            <v>NPV (без учета продажи)</v>
          </cell>
          <cell r="C84">
            <v>-27092796.179822773</v>
          </cell>
          <cell r="D84">
            <v>-22468951.646979906</v>
          </cell>
          <cell r="E84">
            <v>-18259731.218650579</v>
          </cell>
          <cell r="F84">
            <v>-14428332.650978558</v>
          </cell>
          <cell r="G84">
            <v>-11551146.338445257</v>
          </cell>
          <cell r="H84">
            <v>-9043754.0620809551</v>
          </cell>
          <cell r="I84">
            <v>-6760744.2985433545</v>
          </cell>
          <cell r="J84">
            <v>-4682260.0177246518</v>
          </cell>
          <cell r="K84">
            <v>-2790172.284773333</v>
          </cell>
          <cell r="L84">
            <v>-1067933.6913557744</v>
          </cell>
          <cell r="M84">
            <v>499556.2594448349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G49" sqref="G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523</v>
      </c>
      <c r="B5" s="282"/>
      <c r="C5" s="282"/>
      <c r="D5" s="158"/>
      <c r="E5" s="158"/>
      <c r="F5" s="158"/>
      <c r="G5" s="158"/>
      <c r="H5" s="158"/>
      <c r="I5" s="158"/>
      <c r="J5" s="158"/>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524</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525</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8" t="s">
        <v>526</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505</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1"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5" t="s">
        <v>452</v>
      </c>
      <c r="C25" s="175"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5" t="s">
        <v>75</v>
      </c>
      <c r="C26" s="175"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5" t="s">
        <v>74</v>
      </c>
      <c r="C27" s="175" t="s">
        <v>631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5" t="s">
        <v>453</v>
      </c>
      <c r="C28" s="175"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5" t="s">
        <v>454</v>
      </c>
      <c r="C29" s="175"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5" t="s">
        <v>455</v>
      </c>
      <c r="C30" s="175"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5"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5"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5"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5"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4"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4"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4"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4"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4"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4"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4"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4"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4"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4" t="s">
        <v>534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4">
        <v>32.470662695944533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4">
        <v>27.058885579953778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55" zoomScaleSheetLayoutView="55" workbookViewId="0">
      <selection activeCell="E47" sqref="E4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N_TP1100.VL.0054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6.75" customHeight="1" x14ac:dyDescent="0.2">
      <c r="A14" s="288"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4" t="s">
        <v>479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372</v>
      </c>
      <c r="D19" s="293" t="s">
        <v>371</v>
      </c>
      <c r="E19" s="293" t="s">
        <v>107</v>
      </c>
      <c r="F19" s="293" t="s">
        <v>106</v>
      </c>
      <c r="G19" s="293" t="s">
        <v>367</v>
      </c>
      <c r="H19" s="293" t="s">
        <v>105</v>
      </c>
      <c r="I19" s="293" t="s">
        <v>104</v>
      </c>
      <c r="J19" s="293" t="s">
        <v>103</v>
      </c>
      <c r="K19" s="293" t="s">
        <v>102</v>
      </c>
      <c r="L19" s="293" t="s">
        <v>101</v>
      </c>
      <c r="M19" s="293" t="s">
        <v>100</v>
      </c>
      <c r="N19" s="293" t="s">
        <v>99</v>
      </c>
      <c r="O19" s="293" t="s">
        <v>98</v>
      </c>
      <c r="P19" s="293" t="s">
        <v>97</v>
      </c>
      <c r="Q19" s="293" t="s">
        <v>370</v>
      </c>
      <c r="R19" s="293"/>
      <c r="S19" s="296" t="s">
        <v>471</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5" t="s">
        <v>368</v>
      </c>
      <c r="R20" s="46" t="s">
        <v>369</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10"/>
      <c r="B29" s="50" t="s">
        <v>365</v>
      </c>
      <c r="C29" s="50"/>
      <c r="D29" s="50"/>
      <c r="E29" s="110" t="s">
        <v>366</v>
      </c>
      <c r="F29" s="110" t="s">
        <v>366</v>
      </c>
      <c r="G29" s="110" t="s">
        <v>366</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'2. паспорт  ТП'!A8:S8</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'2. паспорт  ТП'!A11:S11</f>
        <v>N_TP1100.VL.0054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8.75" customHeight="1" x14ac:dyDescent="0.2">
      <c r="A16" s="288"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5" t="s">
        <v>484</v>
      </c>
      <c r="B19" s="285"/>
      <c r="C19" s="285"/>
      <c r="D19" s="285"/>
      <c r="E19" s="285"/>
      <c r="F19" s="285"/>
      <c r="G19" s="285"/>
      <c r="H19" s="285"/>
      <c r="I19" s="285"/>
      <c r="J19" s="285"/>
      <c r="K19" s="285"/>
      <c r="L19" s="285"/>
      <c r="M19" s="285"/>
      <c r="N19" s="285"/>
      <c r="O19" s="285"/>
      <c r="P19" s="285"/>
      <c r="Q19" s="285"/>
      <c r="R19" s="285"/>
      <c r="S19" s="285"/>
      <c r="T19" s="285"/>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229</v>
      </c>
      <c r="C21" s="305"/>
      <c r="D21" s="308" t="s">
        <v>130</v>
      </c>
      <c r="E21" s="304" t="s">
        <v>513</v>
      </c>
      <c r="F21" s="305"/>
      <c r="G21" s="304" t="s">
        <v>279</v>
      </c>
      <c r="H21" s="305"/>
      <c r="I21" s="304" t="s">
        <v>129</v>
      </c>
      <c r="J21" s="305"/>
      <c r="K21" s="308" t="s">
        <v>128</v>
      </c>
      <c r="L21" s="304" t="s">
        <v>127</v>
      </c>
      <c r="M21" s="305"/>
      <c r="N21" s="304" t="s">
        <v>509</v>
      </c>
      <c r="O21" s="305"/>
      <c r="P21" s="308" t="s">
        <v>126</v>
      </c>
      <c r="Q21" s="297" t="s">
        <v>125</v>
      </c>
      <c r="R21" s="298"/>
      <c r="S21" s="297" t="s">
        <v>124</v>
      </c>
      <c r="T21" s="299"/>
    </row>
    <row r="22" spans="1:113" ht="204.75" customHeight="1" x14ac:dyDescent="0.25">
      <c r="A22" s="302"/>
      <c r="B22" s="306"/>
      <c r="C22" s="307"/>
      <c r="D22" s="311"/>
      <c r="E22" s="306"/>
      <c r="F22" s="307"/>
      <c r="G22" s="306"/>
      <c r="H22" s="307"/>
      <c r="I22" s="306"/>
      <c r="J22" s="307"/>
      <c r="K22" s="309"/>
      <c r="L22" s="306"/>
      <c r="M22" s="307"/>
      <c r="N22" s="306"/>
      <c r="O22" s="307"/>
      <c r="P22" s="309"/>
      <c r="Q22" s="101" t="s">
        <v>123</v>
      </c>
      <c r="R22" s="101" t="s">
        <v>483</v>
      </c>
      <c r="S22" s="101" t="s">
        <v>122</v>
      </c>
      <c r="T22" s="101" t="s">
        <v>121</v>
      </c>
    </row>
    <row r="23" spans="1:113" ht="51.75" customHeight="1" x14ac:dyDescent="0.25">
      <c r="A23" s="303"/>
      <c r="B23" s="156" t="s">
        <v>119</v>
      </c>
      <c r="C23" s="156" t="s">
        <v>120</v>
      </c>
      <c r="D23" s="309"/>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0" t="s">
        <v>519</v>
      </c>
      <c r="C29" s="310"/>
      <c r="D29" s="310"/>
      <c r="E29" s="310"/>
      <c r="F29" s="310"/>
      <c r="G29" s="310"/>
      <c r="H29" s="310"/>
      <c r="I29" s="310"/>
      <c r="J29" s="310"/>
      <c r="K29" s="310"/>
      <c r="L29" s="310"/>
      <c r="M29" s="310"/>
      <c r="N29" s="310"/>
      <c r="O29" s="310"/>
      <c r="P29" s="310"/>
      <c r="Q29" s="310"/>
      <c r="R29" s="31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6"/>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'3.1. паспорт Техсостояние ПС'!A10:T10</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'3.1. паспорт Техсостояние ПС'!A13:T13</f>
        <v>N_TP1100.VL.0054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8"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2" customFormat="1" ht="21" customHeight="1" x14ac:dyDescent="0.25"/>
    <row r="21" spans="1:27" ht="15.75" customHeight="1" x14ac:dyDescent="0.25">
      <c r="A21" s="312" t="s">
        <v>5</v>
      </c>
      <c r="B21" s="314" t="s">
        <v>493</v>
      </c>
      <c r="C21" s="315"/>
      <c r="D21" s="314" t="s">
        <v>495</v>
      </c>
      <c r="E21" s="315"/>
      <c r="F21" s="297" t="s">
        <v>102</v>
      </c>
      <c r="G21" s="299"/>
      <c r="H21" s="299"/>
      <c r="I21" s="298"/>
      <c r="J21" s="312" t="s">
        <v>496</v>
      </c>
      <c r="K21" s="314" t="s">
        <v>497</v>
      </c>
      <c r="L21" s="315"/>
      <c r="M21" s="314" t="s">
        <v>498</v>
      </c>
      <c r="N21" s="315"/>
      <c r="O21" s="314" t="s">
        <v>485</v>
      </c>
      <c r="P21" s="315"/>
      <c r="Q21" s="314" t="s">
        <v>135</v>
      </c>
      <c r="R21" s="315"/>
      <c r="S21" s="312" t="s">
        <v>134</v>
      </c>
      <c r="T21" s="312" t="s">
        <v>499</v>
      </c>
      <c r="U21" s="312" t="s">
        <v>494</v>
      </c>
      <c r="V21" s="314" t="s">
        <v>133</v>
      </c>
      <c r="W21" s="315"/>
      <c r="X21" s="297" t="s">
        <v>125</v>
      </c>
      <c r="Y21" s="299"/>
      <c r="Z21" s="297" t="s">
        <v>124</v>
      </c>
      <c r="AA21" s="299"/>
    </row>
    <row r="22" spans="1:27" ht="216" customHeight="1" x14ac:dyDescent="0.25">
      <c r="A22" s="318"/>
      <c r="B22" s="316"/>
      <c r="C22" s="317"/>
      <c r="D22" s="316"/>
      <c r="E22" s="317"/>
      <c r="F22" s="297" t="s">
        <v>132</v>
      </c>
      <c r="G22" s="298"/>
      <c r="H22" s="297" t="s">
        <v>131</v>
      </c>
      <c r="I22" s="298"/>
      <c r="J22" s="313"/>
      <c r="K22" s="316"/>
      <c r="L22" s="317"/>
      <c r="M22" s="316"/>
      <c r="N22" s="317"/>
      <c r="O22" s="316"/>
      <c r="P22" s="317"/>
      <c r="Q22" s="316"/>
      <c r="R22" s="317"/>
      <c r="S22" s="313"/>
      <c r="T22" s="313"/>
      <c r="U22" s="313"/>
      <c r="V22" s="316"/>
      <c r="W22" s="317"/>
      <c r="X22" s="101" t="s">
        <v>123</v>
      </c>
      <c r="Y22" s="101" t="s">
        <v>483</v>
      </c>
      <c r="Z22" s="101" t="s">
        <v>122</v>
      </c>
      <c r="AA22" s="101" t="s">
        <v>121</v>
      </c>
    </row>
    <row r="23" spans="1:27" ht="60" customHeight="1" x14ac:dyDescent="0.25">
      <c r="A23" s="313"/>
      <c r="B23" s="154" t="s">
        <v>119</v>
      </c>
      <c r="C23" s="154"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121.5" customHeight="1" x14ac:dyDescent="0.25">
      <c r="A25" s="104"/>
      <c r="B25" s="176" t="s">
        <v>535</v>
      </c>
      <c r="C25" s="176" t="s">
        <v>535</v>
      </c>
      <c r="D25" s="267" t="s">
        <v>537</v>
      </c>
      <c r="E25" s="267" t="s">
        <v>537</v>
      </c>
      <c r="F25" s="268" t="s">
        <v>540</v>
      </c>
      <c r="G25" s="268" t="s">
        <v>540</v>
      </c>
      <c r="H25" s="268" t="s">
        <v>540</v>
      </c>
      <c r="I25" s="268" t="s">
        <v>540</v>
      </c>
      <c r="J25" s="269">
        <v>1977</v>
      </c>
      <c r="K25" s="270" t="s">
        <v>541</v>
      </c>
      <c r="L25" s="270" t="s">
        <v>541</v>
      </c>
      <c r="M25" s="270">
        <v>120</v>
      </c>
      <c r="N25" s="270">
        <v>120</v>
      </c>
      <c r="O25" s="271" t="s">
        <v>542</v>
      </c>
      <c r="P25" s="271" t="s">
        <v>542</v>
      </c>
      <c r="Q25" s="272" t="s">
        <v>543</v>
      </c>
      <c r="R25" s="272" t="s">
        <v>543</v>
      </c>
      <c r="S25" s="273">
        <v>2025</v>
      </c>
      <c r="T25" s="274">
        <v>2016</v>
      </c>
      <c r="U25" s="275">
        <v>3</v>
      </c>
      <c r="V25" s="276" t="s">
        <v>544</v>
      </c>
      <c r="W25" s="276" t="s">
        <v>544</v>
      </c>
      <c r="X25" s="277" t="s">
        <v>545</v>
      </c>
      <c r="Y25" s="277" t="s">
        <v>546</v>
      </c>
      <c r="Z25" s="278" t="s">
        <v>366</v>
      </c>
      <c r="AA25" s="278" t="s">
        <v>366</v>
      </c>
    </row>
    <row r="26" spans="1:27" ht="72.75" customHeight="1" x14ac:dyDescent="0.25">
      <c r="B26" s="176" t="s">
        <v>535</v>
      </c>
      <c r="C26" s="176" t="s">
        <v>535</v>
      </c>
      <c r="D26" s="267" t="s">
        <v>537</v>
      </c>
      <c r="E26" s="267" t="s">
        <v>537</v>
      </c>
      <c r="F26" s="268" t="s">
        <v>540</v>
      </c>
      <c r="G26" s="268" t="s">
        <v>540</v>
      </c>
      <c r="H26" s="268" t="s">
        <v>540</v>
      </c>
      <c r="I26" s="268" t="s">
        <v>540</v>
      </c>
      <c r="J26" s="269">
        <v>1977</v>
      </c>
      <c r="K26" s="270" t="s">
        <v>541</v>
      </c>
      <c r="L26" s="270" t="s">
        <v>541</v>
      </c>
      <c r="M26" s="270">
        <v>120</v>
      </c>
      <c r="N26" s="270">
        <v>120</v>
      </c>
      <c r="O26" s="271" t="s">
        <v>542</v>
      </c>
      <c r="P26" s="271" t="s">
        <v>542</v>
      </c>
      <c r="Q26" s="272" t="s">
        <v>543</v>
      </c>
      <c r="R26" s="272" t="s">
        <v>543</v>
      </c>
      <c r="S26" s="273">
        <v>2025</v>
      </c>
      <c r="T26" s="274">
        <v>2016</v>
      </c>
      <c r="U26" s="275">
        <v>3</v>
      </c>
      <c r="V26" s="276" t="s">
        <v>544</v>
      </c>
      <c r="W26" s="276" t="s">
        <v>544</v>
      </c>
      <c r="X26" s="277" t="s">
        <v>545</v>
      </c>
      <c r="Y26" s="277" t="s">
        <v>546</v>
      </c>
      <c r="Z26" s="278" t="s">
        <v>366</v>
      </c>
      <c r="AA26" s="278" t="s">
        <v>366</v>
      </c>
    </row>
    <row r="27" spans="1:27" s="60" customFormat="1" ht="126" x14ac:dyDescent="0.2">
      <c r="A27" s="61"/>
      <c r="B27" s="176" t="s">
        <v>535</v>
      </c>
      <c r="C27" s="176" t="s">
        <v>535</v>
      </c>
      <c r="D27" s="267" t="s">
        <v>538</v>
      </c>
      <c r="E27" s="267" t="s">
        <v>538</v>
      </c>
      <c r="F27" s="268" t="s">
        <v>540</v>
      </c>
      <c r="G27" s="268" t="s">
        <v>540</v>
      </c>
      <c r="H27" s="268" t="s">
        <v>540</v>
      </c>
      <c r="I27" s="268" t="s">
        <v>540</v>
      </c>
      <c r="J27" s="269">
        <v>1977</v>
      </c>
      <c r="K27" s="270" t="s">
        <v>541</v>
      </c>
      <c r="L27" s="270" t="s">
        <v>541</v>
      </c>
      <c r="M27" s="270">
        <v>120</v>
      </c>
      <c r="N27" s="270">
        <v>120</v>
      </c>
      <c r="O27" s="271" t="s">
        <v>542</v>
      </c>
      <c r="P27" s="271" t="s">
        <v>542</v>
      </c>
      <c r="Q27" s="272" t="s">
        <v>543</v>
      </c>
      <c r="R27" s="272" t="s">
        <v>543</v>
      </c>
      <c r="S27" s="273">
        <v>2025</v>
      </c>
      <c r="T27" s="274">
        <v>2016</v>
      </c>
      <c r="U27" s="275">
        <v>3</v>
      </c>
      <c r="V27" s="276" t="s">
        <v>544</v>
      </c>
      <c r="W27" s="276" t="s">
        <v>544</v>
      </c>
      <c r="X27" s="277" t="s">
        <v>545</v>
      </c>
      <c r="Y27" s="277" t="s">
        <v>546</v>
      </c>
      <c r="Z27" s="278" t="s">
        <v>366</v>
      </c>
      <c r="AA27" s="278" t="s">
        <v>366</v>
      </c>
    </row>
    <row r="28" spans="1:27" s="60" customFormat="1" ht="126" x14ac:dyDescent="0.2">
      <c r="A28" s="61"/>
      <c r="B28" s="176" t="s">
        <v>535</v>
      </c>
      <c r="C28" s="176" t="s">
        <v>535</v>
      </c>
      <c r="D28" s="267" t="s">
        <v>538</v>
      </c>
      <c r="E28" s="267" t="s">
        <v>538</v>
      </c>
      <c r="F28" s="268" t="s">
        <v>540</v>
      </c>
      <c r="G28" s="268" t="s">
        <v>540</v>
      </c>
      <c r="H28" s="268" t="s">
        <v>540</v>
      </c>
      <c r="I28" s="268" t="s">
        <v>540</v>
      </c>
      <c r="J28" s="269">
        <v>1977</v>
      </c>
      <c r="K28" s="270" t="s">
        <v>541</v>
      </c>
      <c r="L28" s="270" t="s">
        <v>541</v>
      </c>
      <c r="M28" s="270">
        <v>120</v>
      </c>
      <c r="N28" s="270">
        <v>120</v>
      </c>
      <c r="O28" s="271" t="s">
        <v>542</v>
      </c>
      <c r="P28" s="271" t="s">
        <v>542</v>
      </c>
      <c r="Q28" s="272" t="s">
        <v>543</v>
      </c>
      <c r="R28" s="272" t="s">
        <v>543</v>
      </c>
      <c r="S28" s="273">
        <v>2025</v>
      </c>
      <c r="T28" s="274">
        <v>2016</v>
      </c>
      <c r="U28" s="275">
        <v>3</v>
      </c>
      <c r="V28" s="276" t="s">
        <v>544</v>
      </c>
      <c r="W28" s="276" t="s">
        <v>544</v>
      </c>
      <c r="X28" s="277" t="s">
        <v>545</v>
      </c>
      <c r="Y28" s="277" t="s">
        <v>546</v>
      </c>
      <c r="Z28" s="278" t="s">
        <v>366</v>
      </c>
      <c r="AA28" s="278" t="s">
        <v>366</v>
      </c>
    </row>
    <row r="29" spans="1:27" ht="126" x14ac:dyDescent="0.25">
      <c r="B29" s="176" t="s">
        <v>536</v>
      </c>
      <c r="C29" s="176" t="s">
        <v>536</v>
      </c>
      <c r="D29" s="267" t="s">
        <v>539</v>
      </c>
      <c r="E29" s="267" t="s">
        <v>539</v>
      </c>
      <c r="F29" s="268" t="s">
        <v>540</v>
      </c>
      <c r="G29" s="268" t="s">
        <v>540</v>
      </c>
      <c r="H29" s="268" t="s">
        <v>540</v>
      </c>
      <c r="I29" s="268" t="s">
        <v>540</v>
      </c>
      <c r="J29" s="269">
        <v>1977</v>
      </c>
      <c r="K29" s="270" t="s">
        <v>541</v>
      </c>
      <c r="L29" s="270" t="s">
        <v>541</v>
      </c>
      <c r="M29" s="270">
        <v>120</v>
      </c>
      <c r="N29" s="270">
        <v>120</v>
      </c>
      <c r="O29" s="271" t="s">
        <v>542</v>
      </c>
      <c r="P29" s="271" t="s">
        <v>542</v>
      </c>
      <c r="Q29" s="272" t="s">
        <v>543</v>
      </c>
      <c r="R29" s="272" t="s">
        <v>543</v>
      </c>
      <c r="S29" s="273">
        <v>2025</v>
      </c>
      <c r="T29" s="274">
        <v>2016</v>
      </c>
      <c r="U29" s="275">
        <v>3</v>
      </c>
      <c r="V29" s="276" t="s">
        <v>544</v>
      </c>
      <c r="W29" s="276" t="s">
        <v>544</v>
      </c>
      <c r="X29" s="277" t="s">
        <v>545</v>
      </c>
      <c r="Y29" s="277" t="s">
        <v>546</v>
      </c>
      <c r="Z29" s="278" t="s">
        <v>366</v>
      </c>
      <c r="AA29" s="278" t="s">
        <v>366</v>
      </c>
    </row>
    <row r="30" spans="1:27" ht="126" x14ac:dyDescent="0.25">
      <c r="B30" s="176" t="s">
        <v>536</v>
      </c>
      <c r="C30" s="176" t="s">
        <v>536</v>
      </c>
      <c r="D30" s="267" t="s">
        <v>539</v>
      </c>
      <c r="E30" s="267" t="s">
        <v>539</v>
      </c>
      <c r="F30" s="268" t="s">
        <v>540</v>
      </c>
      <c r="G30" s="268" t="s">
        <v>540</v>
      </c>
      <c r="H30" s="268" t="s">
        <v>540</v>
      </c>
      <c r="I30" s="268" t="s">
        <v>540</v>
      </c>
      <c r="J30" s="269">
        <v>1977</v>
      </c>
      <c r="K30" s="270" t="s">
        <v>541</v>
      </c>
      <c r="L30" s="270" t="s">
        <v>541</v>
      </c>
      <c r="M30" s="270">
        <v>120</v>
      </c>
      <c r="N30" s="270">
        <v>120</v>
      </c>
      <c r="O30" s="271" t="s">
        <v>542</v>
      </c>
      <c r="P30" s="271" t="s">
        <v>542</v>
      </c>
      <c r="Q30" s="272" t="s">
        <v>543</v>
      </c>
      <c r="R30" s="272" t="s">
        <v>543</v>
      </c>
      <c r="S30" s="273">
        <v>2025</v>
      </c>
      <c r="T30" s="274">
        <v>2016</v>
      </c>
      <c r="U30" s="275">
        <v>3</v>
      </c>
      <c r="V30" s="276" t="s">
        <v>544</v>
      </c>
      <c r="W30" s="276" t="s">
        <v>544</v>
      </c>
      <c r="X30" s="277" t="s">
        <v>545</v>
      </c>
      <c r="Y30" s="277" t="s">
        <v>546</v>
      </c>
      <c r="Z30" s="278" t="s">
        <v>366</v>
      </c>
      <c r="AA30" s="278" t="s">
        <v>366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2023 год</v>
      </c>
      <c r="B5" s="282"/>
      <c r="C5" s="282"/>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'3.2 паспорт Техсостояние ЛЭП'!A9:AA9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'3.2 паспорт Техсостояние ЛЭП'!A12:AA12</f>
        <v>N_TP1100.VL.0054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8"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4" t="s">
        <v>478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9" x14ac:dyDescent="0.2">
      <c r="A22" s="28" t="s">
        <v>65</v>
      </c>
      <c r="B22" s="34" t="s">
        <v>491</v>
      </c>
      <c r="C22" s="218"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63" t="s">
        <v>533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2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1"/>
      <c r="AB6" s="15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1"/>
      <c r="AB7" s="151"/>
    </row>
    <row r="8" spans="1:28" x14ac:dyDescent="0.25">
      <c r="A8" s="291" t="str">
        <f>'3.3 паспорт описание'!A9:C9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2"/>
      <c r="AB8" s="152"/>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53"/>
      <c r="AB9" s="15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1"/>
      <c r="AB10" s="151"/>
    </row>
    <row r="11" spans="1:28" x14ac:dyDescent="0.25">
      <c r="A11" s="291" t="str">
        <f>'3.3 паспорт описание'!A12:C12</f>
        <v>N_TP1100.VL.0054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2"/>
      <c r="AB11" s="152"/>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53"/>
      <c r="AB12" s="15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48" customHeight="1" x14ac:dyDescent="0.25">
      <c r="A14" s="288"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52"/>
      <c r="AB14" s="152"/>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53"/>
      <c r="AB15" s="15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62"/>
      <c r="AB16" s="16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62"/>
      <c r="AB17" s="16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62"/>
      <c r="AB18" s="16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62"/>
      <c r="AB19" s="16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63"/>
      <c r="AB20" s="16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63"/>
      <c r="AB21" s="163"/>
    </row>
    <row r="22" spans="1:28" x14ac:dyDescent="0.25">
      <c r="A22" s="321" t="s">
        <v>510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64"/>
      <c r="AB22" s="164"/>
    </row>
    <row r="23" spans="1:28" ht="32.25" customHeight="1" x14ac:dyDescent="0.25">
      <c r="A23" s="323" t="s">
        <v>363</v>
      </c>
      <c r="B23" s="324"/>
      <c r="C23" s="324"/>
      <c r="D23" s="324"/>
      <c r="E23" s="324"/>
      <c r="F23" s="324"/>
      <c r="G23" s="324"/>
      <c r="H23" s="324"/>
      <c r="I23" s="324"/>
      <c r="J23" s="324"/>
      <c r="K23" s="324"/>
      <c r="L23" s="325"/>
      <c r="M23" s="322" t="s">
        <v>364</v>
      </c>
      <c r="N23" s="322"/>
      <c r="O23" s="322"/>
      <c r="P23" s="322"/>
      <c r="Q23" s="322"/>
      <c r="R23" s="322"/>
      <c r="S23" s="322"/>
      <c r="T23" s="322"/>
      <c r="U23" s="322"/>
      <c r="V23" s="322"/>
      <c r="W23" s="322"/>
      <c r="X23" s="322"/>
      <c r="Y23" s="322"/>
      <c r="Z23" s="32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05" t="s">
        <v>266</v>
      </c>
      <c r="X24" s="105" t="s">
        <v>298</v>
      </c>
      <c r="Y24" s="105" t="s">
        <v>299</v>
      </c>
      <c r="Z24" s="107" t="s">
        <v>296</v>
      </c>
    </row>
    <row r="25" spans="1:28" ht="16.5" customHeight="1" x14ac:dyDescent="0.25">
      <c r="A25" s="98">
        <v>1</v>
      </c>
      <c r="B25" s="99">
        <v>2</v>
      </c>
      <c r="C25" s="98">
        <v>3</v>
      </c>
      <c r="D25" s="99">
        <v>4</v>
      </c>
      <c r="E25" s="98">
        <v>5</v>
      </c>
      <c r="F25" s="99">
        <v>6</v>
      </c>
      <c r="G25" s="98">
        <v>7</v>
      </c>
      <c r="H25" s="99">
        <v>8</v>
      </c>
      <c r="I25" s="98">
        <v>9</v>
      </c>
      <c r="J25" s="99">
        <v>10</v>
      </c>
      <c r="K25" s="165">
        <v>11</v>
      </c>
      <c r="L25" s="99">
        <v>12</v>
      </c>
      <c r="M25" s="165">
        <v>13</v>
      </c>
      <c r="N25" s="99">
        <v>14</v>
      </c>
      <c r="O25" s="165">
        <v>15</v>
      </c>
      <c r="P25" s="99">
        <v>16</v>
      </c>
      <c r="Q25" s="165">
        <v>17</v>
      </c>
      <c r="R25" s="99">
        <v>18</v>
      </c>
      <c r="S25" s="165">
        <v>19</v>
      </c>
      <c r="T25" s="99">
        <v>20</v>
      </c>
      <c r="U25" s="165">
        <v>21</v>
      </c>
      <c r="V25" s="99">
        <v>22</v>
      </c>
      <c r="W25" s="165">
        <v>23</v>
      </c>
      <c r="X25" s="99">
        <v>24</v>
      </c>
      <c r="Y25" s="165">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'3.4. Паспорт надежность'!A8:Z8</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'3.4. Паспорт надежность'!A11:Z11</f>
        <v>N_TP1100.VL.0054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7" customHeight="1" x14ac:dyDescent="0.2">
      <c r="A15" s="288"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487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7" t="s">
        <v>86</v>
      </c>
      <c r="F19" s="328"/>
      <c r="G19" s="328"/>
      <c r="H19" s="328"/>
      <c r="I19" s="329"/>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I1" zoomScale="40" zoomScaleSheetLayoutView="40" workbookViewId="0">
      <selection activeCell="U33" sqref="U33"/>
    </sheetView>
  </sheetViews>
  <sheetFormatPr defaultRowHeight="15" x14ac:dyDescent="0.25"/>
  <cols>
    <col min="1" max="1" width="61.7109375" style="108" customWidth="1"/>
    <col min="2" max="2" width="23.42578125" style="108" customWidth="1"/>
    <col min="3" max="3" width="16.7109375" style="108" customWidth="1"/>
    <col min="4" max="4" width="22.140625" style="108" customWidth="1"/>
    <col min="5" max="5" width="20.28515625" style="108" customWidth="1"/>
    <col min="6" max="19" width="16.7109375" style="108" customWidth="1"/>
    <col min="20" max="20" width="18.85546875" style="108" customWidth="1"/>
    <col min="21" max="21" width="20.5703125" style="108" customWidth="1"/>
    <col min="22" max="23" width="16.7109375" style="108" customWidth="1"/>
    <col min="24" max="24" width="26.28515625" style="108" customWidth="1"/>
    <col min="25" max="43" width="16.7109375" style="108" customWidth="1"/>
    <col min="44" max="61" width="17.85546875" style="108" customWidth="1"/>
    <col min="62" max="16384" width="9.140625" style="10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'4. паспортбюджет'!A9:O9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'4. паспортбюджет'!A12:O12</f>
        <v>N_TP1100.VL.0054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67" customFormat="1" ht="90.75" customHeight="1" x14ac:dyDescent="0.2">
      <c r="A15" s="288"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5" t="s">
        <v>488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61" ht="18.75" x14ac:dyDescent="0.25">
      <c r="AO19" s="109"/>
      <c r="AP19" s="109"/>
      <c r="AQ19" s="109"/>
      <c r="AR19" s="42"/>
    </row>
    <row r="20" spans="1:61" ht="16.5" thickBot="1" x14ac:dyDescent="0.3">
      <c r="A20" s="262" t="s">
        <v>337</v>
      </c>
      <c r="B20" s="262"/>
      <c r="C20" s="261"/>
      <c r="D20" s="260"/>
      <c r="E20" s="259"/>
      <c r="F20" s="259"/>
      <c r="G20" s="259"/>
      <c r="H20" s="259"/>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61"/>
      <c r="AX20" s="261"/>
      <c r="AY20" s="261"/>
      <c r="AZ20" s="261"/>
      <c r="BA20" s="261"/>
      <c r="BB20" s="261"/>
      <c r="BC20" s="261"/>
      <c r="BD20" s="261"/>
      <c r="BE20" s="261"/>
      <c r="BF20" s="261"/>
      <c r="BG20" s="261"/>
      <c r="BH20" s="261"/>
      <c r="BI20" s="261"/>
    </row>
    <row r="21" spans="1:61" ht="20.25" customHeight="1" x14ac:dyDescent="0.25">
      <c r="A21" s="258" t="s">
        <v>552</v>
      </c>
      <c r="B21" s="257">
        <v>26809652.983333338</v>
      </c>
      <c r="C21" s="261"/>
      <c r="D21" s="255" t="s">
        <v>336</v>
      </c>
      <c r="E21" s="254"/>
      <c r="F21" s="254"/>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row>
    <row r="22" spans="1:61" s="3" customFormat="1" ht="15" customHeight="1" x14ac:dyDescent="0.2">
      <c r="A22" s="256" t="s">
        <v>335</v>
      </c>
      <c r="B22" s="178"/>
      <c r="C22" s="261"/>
      <c r="D22" s="330" t="s">
        <v>334</v>
      </c>
      <c r="E22" s="331"/>
      <c r="F22" s="252">
        <v>5.4698359250889359</v>
      </c>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BI22" s="261"/>
    </row>
    <row r="23" spans="1:61" ht="15.75" x14ac:dyDescent="0.25">
      <c r="A23" s="256" t="s">
        <v>333</v>
      </c>
      <c r="B23" s="178">
        <v>50</v>
      </c>
      <c r="C23" s="261"/>
      <c r="D23" s="330" t="s">
        <v>332</v>
      </c>
      <c r="E23" s="331"/>
      <c r="F23" s="252">
        <v>10.68130177856025</v>
      </c>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61"/>
    </row>
    <row r="24" spans="1:61" ht="16.5" thickBot="1" x14ac:dyDescent="0.3">
      <c r="A24" s="253" t="s">
        <v>331</v>
      </c>
      <c r="B24" s="179">
        <v>1</v>
      </c>
      <c r="C24" s="261"/>
      <c r="D24" s="330" t="s">
        <v>553</v>
      </c>
      <c r="E24" s="331"/>
      <c r="F24" s="248">
        <v>499556.2594448349</v>
      </c>
      <c r="G24" s="261"/>
      <c r="H24" s="261"/>
      <c r="I24" s="261"/>
      <c r="J24" s="261"/>
      <c r="K24" s="265"/>
      <c r="L24" s="261"/>
      <c r="M24" s="251"/>
      <c r="N24" s="25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1"/>
      <c r="AL24" s="261"/>
      <c r="AM24" s="261"/>
      <c r="AN24" s="261"/>
      <c r="AO24" s="261"/>
      <c r="AP24" s="261"/>
      <c r="AQ24" s="261"/>
      <c r="AR24" s="261"/>
      <c r="AS24" s="261"/>
      <c r="AT24" s="261"/>
      <c r="AU24" s="261"/>
      <c r="AV24" s="261"/>
      <c r="AW24" s="261"/>
      <c r="AX24" s="261"/>
      <c r="AY24" s="261"/>
      <c r="AZ24" s="261"/>
      <c r="BA24" s="261"/>
      <c r="BB24" s="261"/>
      <c r="BC24" s="261"/>
      <c r="BD24" s="261"/>
      <c r="BE24" s="261"/>
      <c r="BF24" s="261"/>
      <c r="BG24" s="261"/>
      <c r="BH24" s="261"/>
      <c r="BI24" s="261"/>
    </row>
    <row r="25" spans="1:61" ht="15.75" x14ac:dyDescent="0.25">
      <c r="A25" s="258" t="s">
        <v>330</v>
      </c>
      <c r="B25" s="250">
        <v>-368044.4444444445</v>
      </c>
      <c r="C25" s="261"/>
      <c r="D25" s="330" t="s">
        <v>554</v>
      </c>
      <c r="E25" s="331"/>
      <c r="F25" s="247" t="s">
        <v>555</v>
      </c>
      <c r="G25" s="261"/>
      <c r="H25" s="261"/>
      <c r="I25" s="261"/>
      <c r="J25" s="261"/>
      <c r="K25" s="265"/>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1"/>
      <c r="AL25" s="261"/>
      <c r="AM25" s="261"/>
      <c r="AN25" s="261"/>
      <c r="AO25" s="261"/>
      <c r="AP25" s="261"/>
      <c r="AQ25" s="261"/>
      <c r="AR25" s="261"/>
      <c r="AS25" s="261"/>
      <c r="AT25" s="261"/>
      <c r="AU25" s="261"/>
      <c r="AV25" s="261"/>
      <c r="AW25" s="261"/>
      <c r="AX25" s="261"/>
      <c r="AY25" s="261"/>
      <c r="AZ25" s="261"/>
      <c r="BA25" s="261"/>
      <c r="BB25" s="261"/>
      <c r="BC25" s="261"/>
      <c r="BD25" s="261"/>
      <c r="BE25" s="261"/>
      <c r="BF25" s="261"/>
      <c r="BG25" s="261"/>
      <c r="BH25" s="261"/>
      <c r="BI25" s="261"/>
    </row>
    <row r="26" spans="1:61" ht="15.75" x14ac:dyDescent="0.25">
      <c r="A26" s="256" t="s">
        <v>556</v>
      </c>
      <c r="B26" s="249">
        <v>1</v>
      </c>
      <c r="C26" s="261"/>
      <c r="D26" s="261"/>
      <c r="E26" s="261"/>
      <c r="F26" s="261"/>
      <c r="G26" s="261"/>
      <c r="H26" s="261"/>
      <c r="I26" s="261"/>
      <c r="J26" s="261"/>
      <c r="K26" s="265"/>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61"/>
    </row>
    <row r="27" spans="1:61" ht="15.75" x14ac:dyDescent="0.25">
      <c r="A27" s="256" t="s">
        <v>329</v>
      </c>
      <c r="B27" s="249">
        <v>1</v>
      </c>
      <c r="C27" s="261"/>
      <c r="D27" s="261"/>
      <c r="E27" s="261"/>
      <c r="F27" s="261"/>
      <c r="G27" s="261"/>
      <c r="H27" s="261"/>
      <c r="I27" s="261"/>
      <c r="J27" s="261"/>
      <c r="K27" s="265"/>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61"/>
    </row>
    <row r="28" spans="1:61" ht="15.75" x14ac:dyDescent="0.25">
      <c r="A28" s="256" t="s">
        <v>313</v>
      </c>
      <c r="B28" s="249">
        <v>0</v>
      </c>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c r="AW28" s="261"/>
      <c r="AX28" s="261"/>
      <c r="AY28" s="261"/>
      <c r="AZ28" s="261"/>
      <c r="BA28" s="261"/>
      <c r="BB28" s="261"/>
      <c r="BC28" s="261"/>
      <c r="BD28" s="261"/>
      <c r="BE28" s="261"/>
      <c r="BF28" s="261"/>
      <c r="BG28" s="261"/>
      <c r="BH28" s="261"/>
      <c r="BI28" s="261"/>
    </row>
    <row r="29" spans="1:61" ht="15.75" x14ac:dyDescent="0.25">
      <c r="A29" s="256" t="s">
        <v>328</v>
      </c>
      <c r="B29" s="249">
        <v>1</v>
      </c>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row>
    <row r="30" spans="1:61" ht="15.75" x14ac:dyDescent="0.25">
      <c r="A30" s="256" t="s">
        <v>327</v>
      </c>
      <c r="B30" s="249">
        <v>1</v>
      </c>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c r="BA30" s="261"/>
      <c r="BB30" s="261"/>
      <c r="BC30" s="261"/>
      <c r="BD30" s="261"/>
      <c r="BE30" s="261"/>
      <c r="BF30" s="261"/>
      <c r="BG30" s="261"/>
      <c r="BH30" s="261"/>
      <c r="BI30" s="261"/>
    </row>
    <row r="31" spans="1:61" ht="15.75" x14ac:dyDescent="0.25">
      <c r="A31" s="246" t="s">
        <v>557</v>
      </c>
      <c r="B31" s="245">
        <v>2.1999999999999999E-2</v>
      </c>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I31" s="261"/>
    </row>
    <row r="32" spans="1:61" ht="16.5" thickBot="1" x14ac:dyDescent="0.3">
      <c r="A32" s="253" t="s">
        <v>306</v>
      </c>
      <c r="B32" s="244">
        <v>0.2</v>
      </c>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1"/>
      <c r="AQ32" s="261"/>
      <c r="AR32" s="261"/>
      <c r="AS32" s="261"/>
      <c r="AT32" s="261"/>
      <c r="AU32" s="261"/>
      <c r="AV32" s="261"/>
      <c r="AW32" s="261"/>
      <c r="AX32" s="261"/>
      <c r="AY32" s="261"/>
      <c r="AZ32" s="261"/>
      <c r="BA32" s="261"/>
      <c r="BB32" s="261"/>
      <c r="BC32" s="261"/>
      <c r="BD32" s="261"/>
      <c r="BE32" s="261"/>
      <c r="BF32" s="261"/>
      <c r="BG32" s="261"/>
      <c r="BH32" s="261"/>
      <c r="BI32" s="261"/>
    </row>
    <row r="33" spans="1:61" ht="15.75" x14ac:dyDescent="0.25">
      <c r="A33" s="258" t="s">
        <v>558</v>
      </c>
      <c r="B33" s="250">
        <v>0</v>
      </c>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1"/>
      <c r="AK33" s="261"/>
      <c r="AL33" s="261"/>
      <c r="AM33" s="261"/>
      <c r="AN33" s="261"/>
      <c r="AO33" s="261"/>
      <c r="AP33" s="261"/>
      <c r="AQ33" s="261"/>
      <c r="AR33" s="261"/>
      <c r="AS33" s="261"/>
      <c r="AT33" s="261"/>
      <c r="AU33" s="261"/>
      <c r="AV33" s="261"/>
      <c r="AW33" s="261"/>
      <c r="AX33" s="261"/>
      <c r="AY33" s="261"/>
      <c r="AZ33" s="261"/>
      <c r="BA33" s="261"/>
      <c r="BB33" s="261"/>
      <c r="BC33" s="261"/>
      <c r="BD33" s="261"/>
      <c r="BE33" s="261"/>
      <c r="BF33" s="261"/>
      <c r="BG33" s="261"/>
      <c r="BH33" s="261"/>
      <c r="BI33" s="261"/>
    </row>
    <row r="34" spans="1:61" ht="15.75" x14ac:dyDescent="0.25">
      <c r="A34" s="256" t="s">
        <v>326</v>
      </c>
      <c r="B34" s="198"/>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61"/>
    </row>
    <row r="35" spans="1:61" ht="15.75" x14ac:dyDescent="0.25">
      <c r="A35" s="246" t="s">
        <v>325</v>
      </c>
      <c r="B35" s="243">
        <v>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1"/>
      <c r="AK35" s="261"/>
      <c r="AL35" s="261"/>
      <c r="AM35" s="261"/>
      <c r="AN35" s="261"/>
      <c r="AO35" s="261"/>
      <c r="AP35" s="261"/>
      <c r="AQ35" s="261"/>
      <c r="AR35" s="261"/>
      <c r="AS35" s="261"/>
      <c r="AT35" s="261"/>
      <c r="AU35" s="261"/>
      <c r="AV35" s="261"/>
      <c r="AW35" s="261"/>
      <c r="AX35" s="261"/>
      <c r="AY35" s="261"/>
      <c r="AZ35" s="261"/>
      <c r="BA35" s="261"/>
      <c r="BB35" s="261"/>
      <c r="BC35" s="261"/>
      <c r="BD35" s="261"/>
      <c r="BE35" s="261"/>
      <c r="BF35" s="261"/>
      <c r="BG35" s="261"/>
      <c r="BH35" s="261"/>
      <c r="BI35" s="261"/>
    </row>
    <row r="36" spans="1:61" ht="15.75" x14ac:dyDescent="0.25">
      <c r="A36" s="246"/>
      <c r="B36" s="243"/>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1"/>
      <c r="AL36" s="261"/>
      <c r="AM36" s="261"/>
      <c r="AN36" s="261"/>
      <c r="AO36" s="261"/>
      <c r="AP36" s="261"/>
      <c r="AQ36" s="261"/>
      <c r="AR36" s="261"/>
      <c r="AS36" s="261"/>
      <c r="AT36" s="261"/>
      <c r="AU36" s="261"/>
      <c r="AV36" s="261"/>
      <c r="AW36" s="261"/>
      <c r="AX36" s="261"/>
      <c r="AY36" s="261"/>
      <c r="AZ36" s="261"/>
      <c r="BA36" s="261"/>
      <c r="BB36" s="261"/>
      <c r="BC36" s="261"/>
      <c r="BD36" s="261"/>
      <c r="BE36" s="261"/>
      <c r="BF36" s="261"/>
      <c r="BG36" s="261"/>
      <c r="BH36" s="261"/>
      <c r="BI36" s="261"/>
    </row>
    <row r="37" spans="1:61" ht="15.75" x14ac:dyDescent="0.25">
      <c r="A37" s="246" t="s">
        <v>324</v>
      </c>
      <c r="B37" s="188">
        <v>0</v>
      </c>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61"/>
    </row>
    <row r="38" spans="1:61" ht="15.75" x14ac:dyDescent="0.25">
      <c r="A38" s="242" t="s">
        <v>323</v>
      </c>
      <c r="B38" s="241">
        <v>0</v>
      </c>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1"/>
      <c r="BC38" s="261"/>
      <c r="BD38" s="261"/>
      <c r="BE38" s="261"/>
      <c r="BF38" s="261"/>
      <c r="BG38" s="261"/>
      <c r="BH38" s="261"/>
      <c r="BI38" s="261"/>
    </row>
    <row r="39" spans="1:61" ht="15.75" x14ac:dyDescent="0.25">
      <c r="A39" s="242" t="s">
        <v>322</v>
      </c>
      <c r="B39" s="241">
        <v>0</v>
      </c>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197"/>
      <c r="AA39" s="261"/>
      <c r="AB39" s="261"/>
      <c r="AC39" s="261"/>
      <c r="AD39" s="261"/>
      <c r="AE39" s="261"/>
      <c r="AF39" s="261"/>
      <c r="AG39" s="261"/>
      <c r="AH39" s="261"/>
      <c r="AI39" s="261"/>
      <c r="AJ39" s="261"/>
      <c r="AK39" s="261"/>
      <c r="AL39" s="261"/>
      <c r="AM39" s="261"/>
      <c r="AN39" s="261"/>
      <c r="AO39" s="261"/>
      <c r="AP39" s="261"/>
      <c r="AQ39" s="261"/>
      <c r="AR39" s="261"/>
      <c r="AS39" s="261"/>
      <c r="AT39" s="261"/>
      <c r="AU39" s="261"/>
      <c r="AV39" s="261"/>
      <c r="AW39" s="261"/>
      <c r="AX39" s="261"/>
      <c r="AY39" s="261"/>
      <c r="AZ39" s="261"/>
      <c r="BA39" s="261"/>
      <c r="BB39" s="261"/>
      <c r="BC39" s="261"/>
      <c r="BD39" s="261"/>
      <c r="BE39" s="261"/>
      <c r="BF39" s="261"/>
      <c r="BG39" s="261"/>
      <c r="BH39" s="261"/>
      <c r="BI39" s="261"/>
    </row>
    <row r="40" spans="1:61" ht="15.75" x14ac:dyDescent="0.25">
      <c r="A40" s="242" t="s">
        <v>321</v>
      </c>
      <c r="B40" s="241">
        <v>0.13500000000000001</v>
      </c>
      <c r="C40" s="261"/>
      <c r="D40" s="261"/>
      <c r="E40" s="261"/>
      <c r="F40" s="261"/>
      <c r="G40" s="261"/>
      <c r="H40" s="261"/>
      <c r="I40" s="261"/>
      <c r="J40" s="261"/>
      <c r="K40" s="261"/>
      <c r="L40" s="261"/>
      <c r="M40" s="261"/>
      <c r="N40" s="261"/>
      <c r="O40" s="261"/>
      <c r="P40" s="261"/>
      <c r="Q40" s="261"/>
      <c r="R40" s="261"/>
      <c r="S40" s="261"/>
      <c r="T40" s="261"/>
      <c r="U40" s="240"/>
      <c r="V40" s="240"/>
      <c r="W40" s="240"/>
      <c r="X40" s="240"/>
      <c r="Y40" s="240"/>
      <c r="Z40" s="240"/>
      <c r="AA40" s="261"/>
      <c r="AB40" s="261"/>
      <c r="AC40" s="261"/>
      <c r="AD40" s="261"/>
      <c r="AE40" s="261"/>
      <c r="AF40" s="261"/>
      <c r="AG40" s="261"/>
      <c r="AH40" s="261"/>
      <c r="AI40" s="261"/>
      <c r="AJ40" s="261"/>
      <c r="AK40" s="261"/>
      <c r="AL40" s="261"/>
      <c r="AM40" s="261"/>
      <c r="AN40" s="261"/>
      <c r="AO40" s="261"/>
      <c r="AP40" s="261"/>
      <c r="AQ40" s="261"/>
      <c r="AR40" s="261"/>
      <c r="AS40" s="261"/>
      <c r="AT40" s="261"/>
      <c r="AU40" s="261"/>
      <c r="AV40" s="261"/>
      <c r="AW40" s="261"/>
      <c r="AX40" s="261"/>
      <c r="AY40" s="261"/>
      <c r="AZ40" s="261"/>
      <c r="BA40" s="261"/>
      <c r="BB40" s="261"/>
      <c r="BC40" s="261"/>
      <c r="BD40" s="261"/>
      <c r="BE40" s="261"/>
      <c r="BF40" s="261"/>
      <c r="BG40" s="261"/>
      <c r="BH40" s="261"/>
      <c r="BI40" s="261"/>
    </row>
    <row r="41" spans="1:61" ht="15.75" x14ac:dyDescent="0.25">
      <c r="A41" s="242" t="s">
        <v>320</v>
      </c>
      <c r="B41" s="241">
        <v>1</v>
      </c>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1"/>
      <c r="AK41" s="261"/>
      <c r="AL41" s="261"/>
      <c r="AM41" s="261"/>
      <c r="AN41" s="261"/>
      <c r="AO41" s="261"/>
      <c r="AP41" s="261"/>
      <c r="AQ41" s="261"/>
      <c r="AR41" s="261"/>
      <c r="AS41" s="261"/>
      <c r="AT41" s="261"/>
      <c r="AU41" s="261"/>
      <c r="AV41" s="261"/>
      <c r="AW41" s="261"/>
      <c r="AX41" s="261"/>
      <c r="AY41" s="261"/>
      <c r="AZ41" s="261"/>
      <c r="BA41" s="261"/>
      <c r="BB41" s="261"/>
      <c r="BC41" s="261"/>
      <c r="BD41" s="261"/>
      <c r="BE41" s="261"/>
      <c r="BF41" s="261"/>
      <c r="BG41" s="261"/>
      <c r="BH41" s="261"/>
      <c r="BI41" s="261"/>
    </row>
    <row r="42" spans="1:61" ht="16.5" thickBot="1" x14ac:dyDescent="0.3">
      <c r="A42" s="239" t="s">
        <v>559</v>
      </c>
      <c r="B42" s="238">
        <v>0.13500000000000001</v>
      </c>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1"/>
      <c r="BC42" s="261"/>
      <c r="BD42" s="261"/>
      <c r="BE42" s="261"/>
      <c r="BF42" s="261"/>
      <c r="BG42" s="261"/>
      <c r="BH42" s="261"/>
      <c r="BI42" s="261"/>
    </row>
    <row r="43" spans="1:61" ht="15.75" x14ac:dyDescent="0.25">
      <c r="A43" s="200" t="s">
        <v>319</v>
      </c>
      <c r="B43" s="195">
        <v>2026</v>
      </c>
      <c r="C43" s="205">
        <v>2027</v>
      </c>
      <c r="D43" s="205">
        <v>2028</v>
      </c>
      <c r="E43" s="205">
        <v>2029</v>
      </c>
      <c r="F43" s="205">
        <v>2030</v>
      </c>
      <c r="G43" s="205">
        <v>2031</v>
      </c>
      <c r="H43" s="205">
        <v>2032</v>
      </c>
      <c r="I43" s="205">
        <v>2033</v>
      </c>
      <c r="J43" s="205">
        <v>2034</v>
      </c>
      <c r="K43" s="205">
        <v>2035</v>
      </c>
      <c r="L43" s="205">
        <v>2036</v>
      </c>
      <c r="M43" s="205">
        <v>2037</v>
      </c>
      <c r="N43" s="205">
        <v>2038</v>
      </c>
      <c r="O43" s="205">
        <v>2039</v>
      </c>
      <c r="P43" s="205">
        <v>2040</v>
      </c>
      <c r="Q43" s="205">
        <v>2041</v>
      </c>
      <c r="R43" s="205">
        <v>2042</v>
      </c>
      <c r="S43" s="205">
        <v>2043</v>
      </c>
      <c r="T43" s="205">
        <v>2044</v>
      </c>
      <c r="U43" s="205">
        <v>2045</v>
      </c>
      <c r="V43" s="205">
        <v>2046</v>
      </c>
      <c r="W43" s="205">
        <v>2047</v>
      </c>
      <c r="X43" s="205">
        <v>2048</v>
      </c>
      <c r="Y43" s="205">
        <v>2049</v>
      </c>
      <c r="Z43" s="205">
        <v>2050</v>
      </c>
      <c r="AA43" s="205">
        <v>2051</v>
      </c>
      <c r="AB43" s="205">
        <v>2052</v>
      </c>
      <c r="AC43" s="205">
        <v>2053</v>
      </c>
      <c r="AD43" s="205">
        <v>2054</v>
      </c>
      <c r="AE43" s="205">
        <v>2055</v>
      </c>
      <c r="AF43" s="205">
        <v>2056</v>
      </c>
      <c r="AG43" s="205">
        <v>2057</v>
      </c>
      <c r="AH43" s="205">
        <v>2058</v>
      </c>
      <c r="AI43" s="205">
        <v>2059</v>
      </c>
      <c r="AJ43" s="205">
        <v>2060</v>
      </c>
      <c r="AK43" s="205">
        <v>2061</v>
      </c>
      <c r="AL43" s="205">
        <v>2062</v>
      </c>
      <c r="AM43" s="205">
        <v>2063</v>
      </c>
      <c r="AN43" s="205">
        <v>2064</v>
      </c>
      <c r="AO43" s="205">
        <v>2065</v>
      </c>
      <c r="AP43" s="205">
        <v>2066</v>
      </c>
      <c r="AQ43" s="205">
        <v>2067</v>
      </c>
      <c r="AR43" s="205">
        <v>2068</v>
      </c>
      <c r="AS43" s="205">
        <v>2069</v>
      </c>
      <c r="AT43" s="205">
        <v>2070</v>
      </c>
      <c r="AU43" s="205">
        <v>2071</v>
      </c>
      <c r="AV43" s="205">
        <v>2072</v>
      </c>
      <c r="AW43" s="205">
        <v>2073</v>
      </c>
      <c r="AX43" s="205">
        <v>2074</v>
      </c>
      <c r="AY43" s="205">
        <v>2075</v>
      </c>
      <c r="AZ43" s="205">
        <v>2076</v>
      </c>
      <c r="BA43" s="205" t="s">
        <v>558</v>
      </c>
      <c r="BB43" s="205" t="s">
        <v>558</v>
      </c>
      <c r="BC43" s="205" t="s">
        <v>558</v>
      </c>
      <c r="BD43" s="205" t="s">
        <v>558</v>
      </c>
      <c r="BE43" s="205" t="s">
        <v>558</v>
      </c>
      <c r="BF43" s="205" t="s">
        <v>558</v>
      </c>
      <c r="BG43" s="205" t="s">
        <v>558</v>
      </c>
      <c r="BH43" s="205" t="s">
        <v>558</v>
      </c>
      <c r="BI43" s="205" t="s">
        <v>558</v>
      </c>
    </row>
    <row r="44" spans="1:61" ht="15.75" x14ac:dyDescent="0.25">
      <c r="A44" s="237" t="s">
        <v>318</v>
      </c>
      <c r="B44" s="236">
        <v>0.04</v>
      </c>
      <c r="C44" s="236">
        <v>0.04</v>
      </c>
      <c r="D44" s="236">
        <v>0.04</v>
      </c>
      <c r="E44" s="236">
        <v>0.04</v>
      </c>
      <c r="F44" s="236">
        <v>0.04</v>
      </c>
      <c r="G44" s="236">
        <v>0.04</v>
      </c>
      <c r="H44" s="236">
        <v>0.04</v>
      </c>
      <c r="I44" s="236">
        <v>0.04</v>
      </c>
      <c r="J44" s="236">
        <v>0.04</v>
      </c>
      <c r="K44" s="236">
        <v>0.04</v>
      </c>
      <c r="L44" s="236">
        <v>0.04</v>
      </c>
      <c r="M44" s="236">
        <v>0.04</v>
      </c>
      <c r="N44" s="236">
        <v>0.04</v>
      </c>
      <c r="O44" s="236">
        <v>0.04</v>
      </c>
      <c r="P44" s="236">
        <v>0.04</v>
      </c>
      <c r="Q44" s="236">
        <v>0.04</v>
      </c>
      <c r="R44" s="236">
        <v>0.04</v>
      </c>
      <c r="S44" s="236">
        <v>0.04</v>
      </c>
      <c r="T44" s="236">
        <v>0.04</v>
      </c>
      <c r="U44" s="236">
        <v>0.04</v>
      </c>
      <c r="V44" s="236">
        <v>0.04</v>
      </c>
      <c r="W44" s="236">
        <v>0.04</v>
      </c>
      <c r="X44" s="236">
        <v>0.04</v>
      </c>
      <c r="Y44" s="236">
        <v>0.04</v>
      </c>
      <c r="Z44" s="236">
        <v>0.04</v>
      </c>
      <c r="AA44" s="236">
        <v>0.04</v>
      </c>
      <c r="AB44" s="236">
        <v>0.04</v>
      </c>
      <c r="AC44" s="236">
        <v>0.04</v>
      </c>
      <c r="AD44" s="236">
        <v>0.04</v>
      </c>
      <c r="AE44" s="236">
        <v>0.04</v>
      </c>
      <c r="AF44" s="236">
        <v>0.04</v>
      </c>
      <c r="AG44" s="236">
        <v>0.04</v>
      </c>
      <c r="AH44" s="236">
        <v>0.04</v>
      </c>
      <c r="AI44" s="236">
        <v>0.04</v>
      </c>
      <c r="AJ44" s="236">
        <v>0.04</v>
      </c>
      <c r="AK44" s="236">
        <v>0.04</v>
      </c>
      <c r="AL44" s="236">
        <v>0.04</v>
      </c>
      <c r="AM44" s="236">
        <v>0.04</v>
      </c>
      <c r="AN44" s="236">
        <v>0.04</v>
      </c>
      <c r="AO44" s="236">
        <v>0.04</v>
      </c>
      <c r="AP44" s="236">
        <v>0.04</v>
      </c>
      <c r="AQ44" s="236">
        <v>0.04</v>
      </c>
      <c r="AR44" s="236">
        <v>0.04</v>
      </c>
      <c r="AS44" s="236">
        <v>0.04</v>
      </c>
      <c r="AT44" s="236">
        <v>0.04</v>
      </c>
      <c r="AU44" s="236">
        <v>0.04</v>
      </c>
      <c r="AV44" s="236">
        <v>0.04</v>
      </c>
      <c r="AW44" s="236">
        <v>0.04</v>
      </c>
      <c r="AX44" s="236">
        <v>0.04</v>
      </c>
      <c r="AY44" s="236">
        <v>0.04</v>
      </c>
      <c r="AZ44" s="236">
        <v>0.04</v>
      </c>
      <c r="BA44" s="236">
        <v>0.04</v>
      </c>
      <c r="BB44" s="236">
        <v>0.04</v>
      </c>
      <c r="BC44" s="236">
        <v>0.04</v>
      </c>
      <c r="BD44" s="236">
        <v>0.04</v>
      </c>
      <c r="BE44" s="236">
        <v>0.04</v>
      </c>
      <c r="BF44" s="236">
        <v>0.04</v>
      </c>
      <c r="BG44" s="236">
        <v>0.04</v>
      </c>
      <c r="BH44" s="236">
        <v>0.04</v>
      </c>
      <c r="BI44" s="236">
        <v>0.04</v>
      </c>
    </row>
    <row r="45" spans="1:61" ht="15.75" x14ac:dyDescent="0.25">
      <c r="A45" s="237" t="s">
        <v>317</v>
      </c>
      <c r="B45" s="236">
        <v>0.04</v>
      </c>
      <c r="C45" s="236">
        <v>8.1600000000000117E-2</v>
      </c>
      <c r="D45" s="236">
        <v>0.12486400000000009</v>
      </c>
      <c r="E45" s="236">
        <v>0.16985856000000021</v>
      </c>
      <c r="F45" s="236">
        <v>0.21665290240000035</v>
      </c>
      <c r="G45" s="236">
        <v>0.26531901849600037</v>
      </c>
      <c r="H45" s="236">
        <v>0.31593177923584048</v>
      </c>
      <c r="I45" s="236">
        <v>0.3685690504052741</v>
      </c>
      <c r="J45" s="236">
        <v>0.42331181242148519</v>
      </c>
      <c r="K45" s="236">
        <v>0.48024428491834459</v>
      </c>
      <c r="L45" s="236">
        <v>0.53945405631507848</v>
      </c>
      <c r="M45" s="236">
        <v>0.60103221856768174</v>
      </c>
      <c r="N45" s="236">
        <v>0.66507350731038906</v>
      </c>
      <c r="O45" s="236">
        <v>0.73167644760280459</v>
      </c>
      <c r="P45" s="236">
        <v>0.80094350550691673</v>
      </c>
      <c r="Q45" s="236">
        <v>0.87298124572719349</v>
      </c>
      <c r="R45" s="236">
        <v>0.94790049555628131</v>
      </c>
      <c r="S45" s="236">
        <v>1.0258165153785326</v>
      </c>
      <c r="T45" s="236">
        <v>1.1068491759936738</v>
      </c>
      <c r="U45" s="236">
        <v>1.1911231430334208</v>
      </c>
      <c r="V45" s="236">
        <v>1.2787680687547578</v>
      </c>
      <c r="W45" s="236">
        <v>1.369918791504948</v>
      </c>
      <c r="X45" s="236">
        <v>1.4647155431651462</v>
      </c>
      <c r="Y45" s="236">
        <v>1.5633041648917523</v>
      </c>
      <c r="Z45" s="236">
        <v>1.6658363314874225</v>
      </c>
      <c r="AA45" s="236">
        <v>1.7724697847469195</v>
      </c>
      <c r="AB45" s="236">
        <v>1.8833685761367964</v>
      </c>
      <c r="AC45" s="236">
        <v>1.9987033191822685</v>
      </c>
      <c r="AD45" s="236">
        <v>2.1186514519495594</v>
      </c>
      <c r="AE45" s="236">
        <v>2.2433975100275418</v>
      </c>
      <c r="AF45" s="236">
        <v>2.3731334104286437</v>
      </c>
      <c r="AG45" s="236">
        <v>2.5080587468457893</v>
      </c>
      <c r="AH45" s="236">
        <v>2.6483810967196209</v>
      </c>
      <c r="AI45" s="236">
        <v>2.7943163405884057</v>
      </c>
      <c r="AJ45" s="236">
        <v>2.9460889942119421</v>
      </c>
      <c r="AK45" s="236">
        <v>3.1039325539804201</v>
      </c>
      <c r="AL45" s="236">
        <v>3.2680898561396372</v>
      </c>
      <c r="AM45" s="236">
        <v>3.438813450385223</v>
      </c>
      <c r="AN45" s="236">
        <v>3.6163659884006325</v>
      </c>
      <c r="AO45" s="236">
        <v>3.8010206279366576</v>
      </c>
      <c r="AP45" s="236">
        <v>3.993061453054124</v>
      </c>
      <c r="AQ45" s="236">
        <v>4.1927839111762895</v>
      </c>
      <c r="AR45" s="236">
        <v>4.4004952676233415</v>
      </c>
      <c r="AS45" s="236">
        <v>4.6165150783282751</v>
      </c>
      <c r="AT45" s="236">
        <v>4.8411756814614062</v>
      </c>
      <c r="AU45" s="236">
        <v>5.0748227087198625</v>
      </c>
      <c r="AV45" s="236">
        <v>5.317815617068657</v>
      </c>
      <c r="AW45" s="236">
        <v>5.5705282417514033</v>
      </c>
      <c r="AX45" s="236">
        <v>5.8333493714214599</v>
      </c>
      <c r="AY45" s="236">
        <v>6.1066833462783183</v>
      </c>
      <c r="AZ45" s="182">
        <v>6.3909506801294516</v>
      </c>
      <c r="BA45" s="182">
        <v>6.6865887073346295</v>
      </c>
      <c r="BB45" s="182">
        <v>6.9940522556280147</v>
      </c>
      <c r="BC45" s="182">
        <v>7.3138143458531353</v>
      </c>
      <c r="BD45" s="182">
        <v>7.6463669196872601</v>
      </c>
      <c r="BE45" s="182">
        <v>7.9922215964747512</v>
      </c>
      <c r="BF45" s="182">
        <v>8.3519104603337411</v>
      </c>
      <c r="BG45" s="182">
        <v>8.7259868787470918</v>
      </c>
      <c r="BH45" s="182">
        <v>9.115026353896976</v>
      </c>
      <c r="BI45" s="182">
        <v>9.5196274080528553</v>
      </c>
    </row>
    <row r="46" spans="1:61" ht="16.5" thickBot="1" x14ac:dyDescent="0.3">
      <c r="A46" s="180" t="s">
        <v>560</v>
      </c>
      <c r="B46" s="192">
        <v>0</v>
      </c>
      <c r="C46" s="192">
        <v>5756272.0364049822</v>
      </c>
      <c r="D46" s="192">
        <v>5928960.183822481</v>
      </c>
      <c r="E46" s="192">
        <v>6106829.0021199808</v>
      </c>
      <c r="F46" s="192">
        <v>6290033.8769399803</v>
      </c>
      <c r="G46" s="192">
        <v>6478734.8908699807</v>
      </c>
      <c r="H46" s="192">
        <v>6673096.9423524784</v>
      </c>
      <c r="I46" s="192">
        <v>6873289.8645949783</v>
      </c>
      <c r="J46" s="192">
        <v>7079488.5742074763</v>
      </c>
      <c r="K46" s="192">
        <v>7291873.2198399762</v>
      </c>
      <c r="L46" s="192">
        <v>7510629.4200024763</v>
      </c>
      <c r="M46" s="192">
        <v>7735948.2927924749</v>
      </c>
      <c r="N46" s="192">
        <v>7968026.7531699743</v>
      </c>
      <c r="O46" s="192">
        <v>8207067.5426849741</v>
      </c>
      <c r="P46" s="192">
        <v>8453279.5564799737</v>
      </c>
      <c r="Q46" s="192">
        <v>8706877.9324724711</v>
      </c>
      <c r="R46" s="192">
        <v>8968084.2594474722</v>
      </c>
      <c r="S46" s="192">
        <v>9237126.7851499692</v>
      </c>
      <c r="T46" s="192">
        <v>9514240.5946499668</v>
      </c>
      <c r="U46" s="192">
        <v>9799667.8184349686</v>
      </c>
      <c r="V46" s="192">
        <v>10093657.840502467</v>
      </c>
      <c r="W46" s="192">
        <v>10396467.565907551</v>
      </c>
      <c r="X46" s="192">
        <v>10708361.599127553</v>
      </c>
      <c r="Y46" s="192">
        <v>11029612.452155055</v>
      </c>
      <c r="Z46" s="192">
        <v>11360500.812045056</v>
      </c>
      <c r="AA46" s="192">
        <v>11701315.838190058</v>
      </c>
      <c r="AB46" s="192">
        <v>12052355.31095756</v>
      </c>
      <c r="AC46" s="192">
        <v>12413925.958692562</v>
      </c>
      <c r="AD46" s="192">
        <v>12786343.725265061</v>
      </c>
      <c r="AE46" s="192">
        <v>13169934.037617566</v>
      </c>
      <c r="AF46" s="192">
        <v>13565032.073312568</v>
      </c>
      <c r="AG46" s="192">
        <v>13971983.028080069</v>
      </c>
      <c r="AH46" s="192">
        <v>14391142.532002574</v>
      </c>
      <c r="AI46" s="192">
        <v>14822876.798152573</v>
      </c>
      <c r="AJ46" s="192">
        <v>15267563.098232575</v>
      </c>
      <c r="AK46" s="192">
        <v>15725590.000395078</v>
      </c>
      <c r="AL46" s="192">
        <v>16197357.696245082</v>
      </c>
      <c r="AM46" s="192">
        <v>16683278.417025082</v>
      </c>
      <c r="AN46" s="192">
        <v>17183776.760617584</v>
      </c>
      <c r="AO46" s="192">
        <v>17699290.078002587</v>
      </c>
      <c r="AP46" s="192">
        <v>18230268.770532593</v>
      </c>
      <c r="AQ46" s="192">
        <v>18777176.825027592</v>
      </c>
      <c r="AR46" s="192">
        <v>19340492.140777595</v>
      </c>
      <c r="AS46" s="192">
        <v>19920706.916000102</v>
      </c>
      <c r="AT46" s="192">
        <v>20518328.123480104</v>
      </c>
      <c r="AU46" s="192">
        <v>21133877.956482604</v>
      </c>
      <c r="AV46" s="192">
        <v>21767894.304392613</v>
      </c>
      <c r="AW46" s="192">
        <v>22420931.13917261</v>
      </c>
      <c r="AX46" s="192">
        <v>23093559.080185115</v>
      </c>
      <c r="AY46" s="192">
        <v>23786365.840105113</v>
      </c>
      <c r="AZ46" s="192">
        <v>24499956.819470119</v>
      </c>
      <c r="BA46" s="192" t="s">
        <v>558</v>
      </c>
      <c r="BB46" s="192" t="s">
        <v>558</v>
      </c>
      <c r="BC46" s="192" t="s">
        <v>558</v>
      </c>
      <c r="BD46" s="192" t="s">
        <v>558</v>
      </c>
      <c r="BE46" s="192" t="s">
        <v>558</v>
      </c>
      <c r="BF46" s="192" t="s">
        <v>558</v>
      </c>
      <c r="BG46" s="192" t="s">
        <v>558</v>
      </c>
      <c r="BH46" s="192" t="s">
        <v>558</v>
      </c>
      <c r="BI46" s="192" t="s">
        <v>558</v>
      </c>
    </row>
    <row r="47" spans="1:61" ht="15.75" x14ac:dyDescent="0.25">
      <c r="A47" s="189" t="s">
        <v>561</v>
      </c>
      <c r="B47" s="194">
        <v>0</v>
      </c>
      <c r="C47" s="194">
        <v>5756.2720364049819</v>
      </c>
      <c r="D47" s="194">
        <v>5928.9601838224808</v>
      </c>
      <c r="E47" s="194">
        <v>6106.8290021199809</v>
      </c>
      <c r="F47" s="194">
        <v>6290.0338769399805</v>
      </c>
      <c r="G47" s="194">
        <v>6478.7348908699805</v>
      </c>
      <c r="H47" s="194">
        <v>6673.0969423524784</v>
      </c>
      <c r="I47" s="194">
        <v>6873.2898645949781</v>
      </c>
      <c r="J47" s="194">
        <v>7079.4885742074766</v>
      </c>
      <c r="K47" s="194">
        <v>7291.8732198399757</v>
      </c>
      <c r="L47" s="194">
        <v>7510.6294200024759</v>
      </c>
      <c r="M47" s="194">
        <v>7735.9482927924746</v>
      </c>
      <c r="N47" s="194">
        <v>7968.0267531699747</v>
      </c>
      <c r="O47" s="194">
        <v>8207.0675426849739</v>
      </c>
      <c r="P47" s="194">
        <v>8453.2795564799744</v>
      </c>
      <c r="Q47" s="194">
        <v>8706.877932472471</v>
      </c>
      <c r="R47" s="194">
        <v>8968.0842594474725</v>
      </c>
      <c r="S47" s="194">
        <v>9237.1267851499688</v>
      </c>
      <c r="T47" s="194">
        <v>9514.2405946499675</v>
      </c>
      <c r="U47" s="194">
        <v>9799.6678184349694</v>
      </c>
      <c r="V47" s="194">
        <v>10093.657840502467</v>
      </c>
      <c r="W47" s="194">
        <v>10396.467565907551</v>
      </c>
      <c r="X47" s="194">
        <v>10708.361599127553</v>
      </c>
      <c r="Y47" s="194">
        <v>11029.612452155056</v>
      </c>
      <c r="Z47" s="194">
        <v>11360.500812045057</v>
      </c>
      <c r="AA47" s="194">
        <v>11701.315838190058</v>
      </c>
      <c r="AB47" s="194">
        <v>12052.355310957561</v>
      </c>
      <c r="AC47" s="194">
        <v>12413.925958692562</v>
      </c>
      <c r="AD47" s="194">
        <v>12786.343725265062</v>
      </c>
      <c r="AE47" s="194">
        <v>13169.934037617566</v>
      </c>
      <c r="AF47" s="194">
        <v>13565.032073312568</v>
      </c>
      <c r="AG47" s="194">
        <v>13971.983028080069</v>
      </c>
      <c r="AH47" s="194">
        <v>14391.142532002574</v>
      </c>
      <c r="AI47" s="194">
        <v>14822.876798152574</v>
      </c>
      <c r="AJ47" s="194">
        <v>15267.563098232575</v>
      </c>
      <c r="AK47" s="194">
        <v>15725.590000395077</v>
      </c>
      <c r="AL47" s="194">
        <v>16197.357696245082</v>
      </c>
      <c r="AM47" s="194">
        <v>16683.278417025082</v>
      </c>
      <c r="AN47" s="194">
        <v>17183.776760617584</v>
      </c>
      <c r="AO47" s="194">
        <v>17699.290078002588</v>
      </c>
      <c r="AP47" s="194">
        <v>18230.268770532592</v>
      </c>
      <c r="AQ47" s="194">
        <v>18777.176825027593</v>
      </c>
      <c r="AR47" s="194">
        <v>19340.492140777595</v>
      </c>
      <c r="AS47" s="194">
        <v>19920.706916000101</v>
      </c>
      <c r="AT47" s="194">
        <v>20518.328123480103</v>
      </c>
      <c r="AU47" s="194">
        <v>21133.877956482604</v>
      </c>
      <c r="AV47" s="194">
        <v>21767.894304392612</v>
      </c>
      <c r="AW47" s="194">
        <v>22420.931139172611</v>
      </c>
      <c r="AX47" s="194">
        <v>23093.559080185114</v>
      </c>
      <c r="AY47" s="194">
        <v>23786.365840105114</v>
      </c>
      <c r="AZ47" s="194">
        <v>24499.956819470121</v>
      </c>
      <c r="BA47" s="194" t="s">
        <v>558</v>
      </c>
      <c r="BB47" s="194" t="s">
        <v>558</v>
      </c>
      <c r="BC47" s="194" t="s">
        <v>558</v>
      </c>
      <c r="BD47" s="194" t="s">
        <v>558</v>
      </c>
      <c r="BE47" s="194" t="s">
        <v>558</v>
      </c>
      <c r="BF47" s="194" t="s">
        <v>558</v>
      </c>
      <c r="BG47" s="194" t="s">
        <v>558</v>
      </c>
      <c r="BH47" s="194" t="s">
        <v>558</v>
      </c>
      <c r="BI47" s="194" t="s">
        <v>558</v>
      </c>
    </row>
    <row r="48" spans="1:61" ht="15.75" x14ac:dyDescent="0.25">
      <c r="A48" s="203" t="s">
        <v>562</v>
      </c>
      <c r="B48" s="187">
        <v>0</v>
      </c>
      <c r="C48" s="187">
        <v>-441.65333333333336</v>
      </c>
      <c r="D48" s="187">
        <v>-459.3194666666667</v>
      </c>
      <c r="E48" s="187">
        <v>-477.6922453333334</v>
      </c>
      <c r="F48" s="187">
        <v>-496.79993514666677</v>
      </c>
      <c r="G48" s="187">
        <v>-516.67193255253358</v>
      </c>
      <c r="H48" s="187">
        <v>-537.33880985463486</v>
      </c>
      <c r="I48" s="187">
        <v>-558.83236224882023</v>
      </c>
      <c r="J48" s="187">
        <v>-581.1856567387731</v>
      </c>
      <c r="K48" s="187">
        <v>-604.43308300832416</v>
      </c>
      <c r="L48" s="187">
        <v>-628.61040632865706</v>
      </c>
      <c r="M48" s="187">
        <v>-653.75482258180341</v>
      </c>
      <c r="N48" s="187">
        <v>-679.90501548507552</v>
      </c>
      <c r="O48" s="187">
        <v>-707.10121610447857</v>
      </c>
      <c r="P48" s="187">
        <v>-735.38526474865762</v>
      </c>
      <c r="Q48" s="187">
        <v>-764.80067533860404</v>
      </c>
      <c r="R48" s="187">
        <v>-795.39270235214826</v>
      </c>
      <c r="S48" s="187">
        <v>-827.20841044623421</v>
      </c>
      <c r="T48" s="187">
        <v>-860.2967468640835</v>
      </c>
      <c r="U48" s="187">
        <v>-894.70861673864692</v>
      </c>
      <c r="V48" s="187">
        <v>-930.49696140819287</v>
      </c>
      <c r="W48" s="187">
        <v>-967.71683986452047</v>
      </c>
      <c r="X48" s="187">
        <v>-1006.4255134591014</v>
      </c>
      <c r="Y48" s="187">
        <v>-1046.6825339974655</v>
      </c>
      <c r="Z48" s="187">
        <v>-1088.5498353573641</v>
      </c>
      <c r="AA48" s="187">
        <v>-1132.0918287716588</v>
      </c>
      <c r="AB48" s="187">
        <v>-1177.3755019225252</v>
      </c>
      <c r="AC48" s="187">
        <v>-1224.4705219994264</v>
      </c>
      <c r="AD48" s="187">
        <v>-1273.4493428794035</v>
      </c>
      <c r="AE48" s="187">
        <v>-1324.3873165945795</v>
      </c>
      <c r="AF48" s="187">
        <v>-1377.3628092583629</v>
      </c>
      <c r="AG48" s="187">
        <v>-1432.4573216286974</v>
      </c>
      <c r="AH48" s="187">
        <v>-1489.7556144938453</v>
      </c>
      <c r="AI48" s="187">
        <v>-1549.3458390735991</v>
      </c>
      <c r="AJ48" s="187">
        <v>-1611.3196726365431</v>
      </c>
      <c r="AK48" s="187">
        <v>-1675.772459542005</v>
      </c>
      <c r="AL48" s="187">
        <v>-1742.8033579236853</v>
      </c>
      <c r="AM48" s="187">
        <v>-1812.5154922406327</v>
      </c>
      <c r="AN48" s="187">
        <v>-1885.0161119302584</v>
      </c>
      <c r="AO48" s="187">
        <v>-1960.4167564074685</v>
      </c>
      <c r="AP48" s="187">
        <v>-2038.8334266637673</v>
      </c>
      <c r="AQ48" s="187">
        <v>-2120.3867637303183</v>
      </c>
      <c r="AR48" s="187">
        <v>-2205.2022342795312</v>
      </c>
      <c r="AS48" s="187">
        <v>-2293.4103236507126</v>
      </c>
      <c r="AT48" s="187">
        <v>-2385.146736596741</v>
      </c>
      <c r="AU48" s="187">
        <v>-2480.5526060606107</v>
      </c>
      <c r="AV48" s="187">
        <v>-2579.7747103030351</v>
      </c>
      <c r="AW48" s="187">
        <v>-2682.9656987151561</v>
      </c>
      <c r="AX48" s="187">
        <v>-2790.2843266637633</v>
      </c>
      <c r="AY48" s="187">
        <v>-2901.8956997303135</v>
      </c>
      <c r="AZ48" s="187">
        <v>-3017.971527719526</v>
      </c>
      <c r="BA48" s="187" t="s">
        <v>558</v>
      </c>
      <c r="BB48" s="187" t="s">
        <v>558</v>
      </c>
      <c r="BC48" s="187" t="s">
        <v>558</v>
      </c>
      <c r="BD48" s="187" t="s">
        <v>558</v>
      </c>
      <c r="BE48" s="187" t="s">
        <v>558</v>
      </c>
      <c r="BF48" s="187" t="s">
        <v>558</v>
      </c>
      <c r="BG48" s="187" t="s">
        <v>558</v>
      </c>
      <c r="BH48" s="187" t="s">
        <v>558</v>
      </c>
      <c r="BI48" s="187" t="s">
        <v>558</v>
      </c>
    </row>
    <row r="49" spans="1:61" ht="15.75" x14ac:dyDescent="0.25">
      <c r="A49" s="203" t="s">
        <v>563</v>
      </c>
      <c r="B49" s="193">
        <v>0</v>
      </c>
      <c r="C49" s="193">
        <v>0</v>
      </c>
      <c r="D49" s="193">
        <v>0</v>
      </c>
      <c r="E49" s="193">
        <v>0</v>
      </c>
      <c r="F49" s="193">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3">
        <v>0</v>
      </c>
      <c r="AC49" s="193">
        <v>0</v>
      </c>
      <c r="AD49" s="193">
        <v>0</v>
      </c>
      <c r="AE49" s="193">
        <v>0</v>
      </c>
      <c r="AF49" s="193">
        <v>0</v>
      </c>
      <c r="AG49" s="193">
        <v>0</v>
      </c>
      <c r="AH49" s="193">
        <v>0</v>
      </c>
      <c r="AI49" s="193">
        <v>0</v>
      </c>
      <c r="AJ49" s="193">
        <v>0</v>
      </c>
      <c r="AK49" s="193">
        <v>0</v>
      </c>
      <c r="AL49" s="193">
        <v>0</v>
      </c>
      <c r="AM49" s="193">
        <v>0</v>
      </c>
      <c r="AN49" s="193">
        <v>0</v>
      </c>
      <c r="AO49" s="193">
        <v>0</v>
      </c>
      <c r="AP49" s="193">
        <v>0</v>
      </c>
      <c r="AQ49" s="193">
        <v>0</v>
      </c>
      <c r="AR49" s="193">
        <v>0</v>
      </c>
      <c r="AS49" s="193">
        <v>0</v>
      </c>
      <c r="AT49" s="193">
        <v>0</v>
      </c>
      <c r="AU49" s="193">
        <v>0</v>
      </c>
      <c r="AV49" s="193">
        <v>0</v>
      </c>
      <c r="AW49" s="193">
        <v>0</v>
      </c>
      <c r="AX49" s="193">
        <v>0</v>
      </c>
      <c r="AY49" s="193">
        <v>0</v>
      </c>
      <c r="AZ49" s="193">
        <v>0</v>
      </c>
      <c r="BA49" s="193" t="s">
        <v>558</v>
      </c>
      <c r="BB49" s="193" t="s">
        <v>558</v>
      </c>
      <c r="BC49" s="193" t="s">
        <v>558</v>
      </c>
      <c r="BD49" s="193" t="s">
        <v>558</v>
      </c>
      <c r="BE49" s="193" t="s">
        <v>558</v>
      </c>
      <c r="BF49" s="193" t="s">
        <v>558</v>
      </c>
      <c r="BG49" s="193" t="s">
        <v>558</v>
      </c>
      <c r="BH49" s="193" t="s">
        <v>558</v>
      </c>
      <c r="BI49" s="193" t="s">
        <v>558</v>
      </c>
    </row>
    <row r="50" spans="1:61" ht="15.75" x14ac:dyDescent="0.25">
      <c r="A50" s="203" t="s">
        <v>564</v>
      </c>
      <c r="B50" s="203"/>
      <c r="C50" s="203"/>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row>
    <row r="51" spans="1:61" ht="15.75" x14ac:dyDescent="0.25">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1"/>
      <c r="AN51" s="261"/>
      <c r="AO51" s="261"/>
      <c r="AP51" s="261"/>
      <c r="AQ51" s="261"/>
      <c r="AR51" s="261"/>
      <c r="AS51" s="261"/>
      <c r="AT51" s="261"/>
      <c r="AU51" s="261"/>
      <c r="AV51" s="261"/>
      <c r="AW51" s="261"/>
      <c r="AX51" s="261"/>
      <c r="AY51" s="261"/>
      <c r="AZ51" s="261"/>
      <c r="BA51" s="261"/>
      <c r="BB51" s="261"/>
      <c r="BC51" s="261"/>
      <c r="BD51" s="261"/>
      <c r="BE51" s="261"/>
      <c r="BF51" s="261"/>
      <c r="BG51" s="261"/>
      <c r="BH51" s="261"/>
      <c r="BI51" s="261"/>
    </row>
    <row r="52" spans="1:61" ht="15.75" x14ac:dyDescent="0.25">
      <c r="A52" s="261"/>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c r="BA52" s="261"/>
      <c r="BB52" s="261"/>
      <c r="BC52" s="261"/>
      <c r="BD52" s="261"/>
      <c r="BE52" s="261"/>
      <c r="BF52" s="261"/>
      <c r="BG52" s="261"/>
      <c r="BH52" s="261"/>
      <c r="BI52" s="261"/>
    </row>
    <row r="53" spans="1:61" ht="15.75" x14ac:dyDescent="0.25">
      <c r="A53" s="261"/>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c r="BA53" s="261"/>
      <c r="BB53" s="261"/>
      <c r="BC53" s="261"/>
      <c r="BD53" s="261"/>
      <c r="BE53" s="261"/>
      <c r="BF53" s="261"/>
      <c r="BG53" s="261"/>
      <c r="BH53" s="261"/>
      <c r="BI53" s="261"/>
    </row>
    <row r="54" spans="1:61" ht="15.75" x14ac:dyDescent="0.25">
      <c r="A54" s="261"/>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c r="AC54" s="261"/>
      <c r="AD54" s="261"/>
      <c r="AE54" s="261"/>
      <c r="AF54" s="261"/>
      <c r="AG54" s="261"/>
      <c r="AH54" s="261"/>
      <c r="AI54" s="261"/>
      <c r="AJ54" s="261"/>
      <c r="AK54" s="261"/>
      <c r="AL54" s="261"/>
      <c r="AM54" s="261"/>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row>
    <row r="55" spans="1:61" ht="15.75"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row>
    <row r="56" spans="1:61" ht="15.75" x14ac:dyDescent="0.25">
      <c r="A56" s="261"/>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c r="BA56" s="261"/>
      <c r="BB56" s="261"/>
      <c r="BC56" s="261"/>
      <c r="BD56" s="261"/>
      <c r="BE56" s="261"/>
      <c r="BF56" s="261"/>
      <c r="BG56" s="261"/>
      <c r="BH56" s="261"/>
      <c r="BI56" s="261"/>
    </row>
    <row r="57" spans="1:61" ht="15.75" x14ac:dyDescent="0.25">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61"/>
      <c r="AN57" s="261"/>
      <c r="AO57" s="261"/>
      <c r="AP57" s="261"/>
      <c r="AQ57" s="261"/>
      <c r="AR57" s="261"/>
      <c r="AS57" s="261"/>
      <c r="AT57" s="261"/>
      <c r="AU57" s="261"/>
      <c r="AV57" s="261"/>
      <c r="AW57" s="261"/>
      <c r="AX57" s="261"/>
      <c r="AY57" s="261"/>
      <c r="AZ57" s="261"/>
      <c r="BA57" s="261"/>
      <c r="BB57" s="261"/>
      <c r="BC57" s="261"/>
      <c r="BD57" s="261"/>
      <c r="BE57" s="261"/>
      <c r="BF57" s="261"/>
      <c r="BG57" s="261"/>
      <c r="BH57" s="261"/>
      <c r="BI57" s="261"/>
    </row>
    <row r="58" spans="1:61" ht="16.5" thickBot="1" x14ac:dyDescent="0.3">
      <c r="A58" s="234"/>
      <c r="B58" s="233"/>
      <c r="C58" s="233"/>
      <c r="D58" s="233"/>
      <c r="E58" s="233"/>
      <c r="F58" s="233"/>
      <c r="G58" s="233"/>
      <c r="H58" s="233"/>
      <c r="I58" s="233"/>
      <c r="J58" s="233"/>
      <c r="K58" s="233"/>
      <c r="L58" s="232"/>
      <c r="M58" s="232"/>
      <c r="N58" s="232"/>
      <c r="O58" s="232"/>
      <c r="P58" s="232"/>
      <c r="Q58" s="232"/>
      <c r="R58" s="232"/>
      <c r="S58" s="232"/>
      <c r="T58" s="232"/>
      <c r="U58" s="232"/>
      <c r="V58" s="232"/>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c r="BA58" s="261"/>
      <c r="BB58" s="261"/>
      <c r="BC58" s="261"/>
      <c r="BD58" s="261"/>
      <c r="BE58" s="261"/>
      <c r="BF58" s="261"/>
      <c r="BG58" s="261"/>
      <c r="BH58" s="261"/>
      <c r="BI58" s="261"/>
    </row>
    <row r="59" spans="1:61" ht="15.75" x14ac:dyDescent="0.25">
      <c r="A59" s="235" t="s">
        <v>565</v>
      </c>
      <c r="B59" s="195">
        <v>2026</v>
      </c>
      <c r="C59" s="195">
        <v>2027</v>
      </c>
      <c r="D59" s="195">
        <v>2028</v>
      </c>
      <c r="E59" s="195">
        <v>2029</v>
      </c>
      <c r="F59" s="195">
        <v>2030</v>
      </c>
      <c r="G59" s="195">
        <v>2031</v>
      </c>
      <c r="H59" s="195">
        <v>2032</v>
      </c>
      <c r="I59" s="195">
        <v>2033</v>
      </c>
      <c r="J59" s="195">
        <v>2034</v>
      </c>
      <c r="K59" s="195">
        <v>2035</v>
      </c>
      <c r="L59" s="195">
        <v>2036</v>
      </c>
      <c r="M59" s="195">
        <v>2037</v>
      </c>
      <c r="N59" s="195">
        <v>2038</v>
      </c>
      <c r="O59" s="195">
        <v>2039</v>
      </c>
      <c r="P59" s="195">
        <v>2040</v>
      </c>
      <c r="Q59" s="195">
        <v>2041</v>
      </c>
      <c r="R59" s="195">
        <v>2042</v>
      </c>
      <c r="S59" s="195">
        <v>2043</v>
      </c>
      <c r="T59" s="195">
        <v>2044</v>
      </c>
      <c r="U59" s="195">
        <v>2045</v>
      </c>
      <c r="V59" s="195">
        <v>2046</v>
      </c>
      <c r="W59" s="195">
        <v>2047</v>
      </c>
      <c r="X59" s="195">
        <v>2048</v>
      </c>
      <c r="Y59" s="195">
        <v>2049</v>
      </c>
      <c r="Z59" s="195">
        <v>2050</v>
      </c>
      <c r="AA59" s="195">
        <v>2051</v>
      </c>
      <c r="AB59" s="195">
        <v>2052</v>
      </c>
      <c r="AC59" s="195">
        <v>2053</v>
      </c>
      <c r="AD59" s="195">
        <v>2054</v>
      </c>
      <c r="AE59" s="195">
        <v>2055</v>
      </c>
      <c r="AF59" s="195">
        <v>2056</v>
      </c>
      <c r="AG59" s="195">
        <v>2057</v>
      </c>
      <c r="AH59" s="195">
        <v>2058</v>
      </c>
      <c r="AI59" s="195">
        <v>2059</v>
      </c>
      <c r="AJ59" s="195">
        <v>2060</v>
      </c>
      <c r="AK59" s="195">
        <v>2061</v>
      </c>
      <c r="AL59" s="195">
        <v>2062</v>
      </c>
      <c r="AM59" s="195">
        <v>2063</v>
      </c>
      <c r="AN59" s="195">
        <v>2064</v>
      </c>
      <c r="AO59" s="195">
        <v>2065</v>
      </c>
      <c r="AP59" s="195">
        <v>2066</v>
      </c>
      <c r="AQ59" s="195">
        <v>2067</v>
      </c>
      <c r="AR59" s="195">
        <v>2068</v>
      </c>
      <c r="AS59" s="195">
        <v>2069</v>
      </c>
      <c r="AT59" s="195">
        <v>2070</v>
      </c>
      <c r="AU59" s="195">
        <v>2071</v>
      </c>
      <c r="AV59" s="195">
        <v>2072</v>
      </c>
      <c r="AW59" s="195">
        <v>2073</v>
      </c>
      <c r="AX59" s="195">
        <v>2074</v>
      </c>
      <c r="AY59" s="195">
        <v>2075</v>
      </c>
      <c r="AZ59" s="195">
        <v>2076</v>
      </c>
      <c r="BA59" s="195" t="s">
        <v>558</v>
      </c>
      <c r="BB59" s="195" t="s">
        <v>558</v>
      </c>
      <c r="BC59" s="195" t="s">
        <v>558</v>
      </c>
      <c r="BD59" s="195" t="s">
        <v>558</v>
      </c>
      <c r="BE59" s="195" t="s">
        <v>558</v>
      </c>
      <c r="BF59" s="195" t="s">
        <v>558</v>
      </c>
      <c r="BG59" s="195" t="s">
        <v>558</v>
      </c>
      <c r="BH59" s="195" t="s">
        <v>558</v>
      </c>
      <c r="BI59" s="195" t="s">
        <v>558</v>
      </c>
    </row>
    <row r="60" spans="1:61" x14ac:dyDescent="0.25">
      <c r="A60" s="231" t="s">
        <v>316</v>
      </c>
      <c r="B60" s="204">
        <v>0</v>
      </c>
      <c r="C60" s="204">
        <v>5756272.0364049822</v>
      </c>
      <c r="D60" s="204">
        <v>5928960.183822481</v>
      </c>
      <c r="E60" s="204">
        <v>6106829.0021199808</v>
      </c>
      <c r="F60" s="204">
        <v>6290033.8769399803</v>
      </c>
      <c r="G60" s="204">
        <v>6478734.8908699807</v>
      </c>
      <c r="H60" s="204">
        <v>6673096.9423524784</v>
      </c>
      <c r="I60" s="204">
        <v>6873289.8645949783</v>
      </c>
      <c r="J60" s="204">
        <v>7079488.5742074763</v>
      </c>
      <c r="K60" s="204">
        <v>7291873.2198399762</v>
      </c>
      <c r="L60" s="204">
        <v>7510629.4200024763</v>
      </c>
      <c r="M60" s="204">
        <v>7735948.2927924749</v>
      </c>
      <c r="N60" s="204">
        <v>7968026.7531699743</v>
      </c>
      <c r="O60" s="204">
        <v>8207067.5426849741</v>
      </c>
      <c r="P60" s="204">
        <v>8453279.5564799737</v>
      </c>
      <c r="Q60" s="204">
        <v>8706877.9324724711</v>
      </c>
      <c r="R60" s="204">
        <v>8968084.2594474722</v>
      </c>
      <c r="S60" s="204">
        <v>9237126.7851499692</v>
      </c>
      <c r="T60" s="204">
        <v>9514240.5946499668</v>
      </c>
      <c r="U60" s="204">
        <v>9799667.8184349686</v>
      </c>
      <c r="V60" s="204">
        <v>10093657.840502467</v>
      </c>
      <c r="W60" s="204">
        <v>10396467.565907551</v>
      </c>
      <c r="X60" s="204">
        <v>10708361.599127553</v>
      </c>
      <c r="Y60" s="204">
        <v>11029612.452155055</v>
      </c>
      <c r="Z60" s="204">
        <v>11360500.812045056</v>
      </c>
      <c r="AA60" s="204">
        <v>11701315.838190058</v>
      </c>
      <c r="AB60" s="204">
        <v>12052355.31095756</v>
      </c>
      <c r="AC60" s="204">
        <v>12413925.958692562</v>
      </c>
      <c r="AD60" s="204">
        <v>12786343.725265061</v>
      </c>
      <c r="AE60" s="204">
        <v>13169934.037617566</v>
      </c>
      <c r="AF60" s="204">
        <v>13565032.073312568</v>
      </c>
      <c r="AG60" s="204">
        <v>13971983.028080069</v>
      </c>
      <c r="AH60" s="204">
        <v>14391142.532002574</v>
      </c>
      <c r="AI60" s="204">
        <v>14822876.798152573</v>
      </c>
      <c r="AJ60" s="204">
        <v>15267563.098232575</v>
      </c>
      <c r="AK60" s="204">
        <v>15725590.000395078</v>
      </c>
      <c r="AL60" s="204">
        <v>16197357.696245082</v>
      </c>
      <c r="AM60" s="204">
        <v>16683278.417025082</v>
      </c>
      <c r="AN60" s="204">
        <v>17183776.760617584</v>
      </c>
      <c r="AO60" s="204">
        <v>17699290.078002587</v>
      </c>
      <c r="AP60" s="204">
        <v>18230268.770532593</v>
      </c>
      <c r="AQ60" s="204">
        <v>18777176.825027592</v>
      </c>
      <c r="AR60" s="204">
        <v>19340492.140777595</v>
      </c>
      <c r="AS60" s="204">
        <v>19920706.916000102</v>
      </c>
      <c r="AT60" s="204">
        <v>20518328.123480104</v>
      </c>
      <c r="AU60" s="204">
        <v>21133877.956482604</v>
      </c>
      <c r="AV60" s="204">
        <v>21767894.304392613</v>
      </c>
      <c r="AW60" s="204">
        <v>22420931.13917261</v>
      </c>
      <c r="AX60" s="204">
        <v>23093559.080185115</v>
      </c>
      <c r="AY60" s="204">
        <v>23786365.840105113</v>
      </c>
      <c r="AZ60" s="204">
        <v>24499956.819470119</v>
      </c>
      <c r="BA60" s="204" t="s">
        <v>558</v>
      </c>
      <c r="BB60" s="204" t="s">
        <v>558</v>
      </c>
      <c r="BC60" s="204" t="s">
        <v>558</v>
      </c>
      <c r="BD60" s="204" t="s">
        <v>558</v>
      </c>
      <c r="BE60" s="204" t="s">
        <v>558</v>
      </c>
      <c r="BF60" s="204" t="s">
        <v>558</v>
      </c>
      <c r="BG60" s="204" t="s">
        <v>558</v>
      </c>
      <c r="BH60" s="204" t="s">
        <v>558</v>
      </c>
      <c r="BI60" s="204" t="s">
        <v>558</v>
      </c>
    </row>
    <row r="61" spans="1:61" ht="15.75" x14ac:dyDescent="0.25">
      <c r="A61" s="196" t="s">
        <v>315</v>
      </c>
      <c r="B61" s="185">
        <v>0</v>
      </c>
      <c r="C61" s="185">
        <v>-215869.79753255565</v>
      </c>
      <c r="D61" s="185">
        <v>-195249.89609844447</v>
      </c>
      <c r="E61" s="185">
        <v>-174041.12355322222</v>
      </c>
      <c r="F61" s="185">
        <v>-152219.92505244445</v>
      </c>
      <c r="G61" s="185">
        <v>-129761.80355788878</v>
      </c>
      <c r="H61" s="185">
        <v>-106641.28214980435</v>
      </c>
      <c r="I61" s="185">
        <v>-82831.864831649815</v>
      </c>
      <c r="J61" s="185">
        <v>-58305.995767022367</v>
      </c>
      <c r="K61" s="185">
        <v>-33035.016886063328</v>
      </c>
      <c r="L61" s="185">
        <v>-6989.1237961191218</v>
      </c>
      <c r="M61" s="185">
        <v>19862.68007116951</v>
      </c>
      <c r="N61" s="185">
        <v>47552.631146896339</v>
      </c>
      <c r="O61" s="185">
        <v>76114.25531939877</v>
      </c>
      <c r="P61" s="185">
        <v>105582.41951254802</v>
      </c>
      <c r="Q61" s="185">
        <v>135993.38532717002</v>
      </c>
      <c r="R61" s="185">
        <v>167384.86482812348</v>
      </c>
      <c r="S61" s="185">
        <v>199796.07856286183</v>
      </c>
      <c r="T61" s="185">
        <v>233267.81590073626</v>
      </c>
      <c r="U61" s="185">
        <v>267842.49778587243</v>
      </c>
      <c r="V61" s="185">
        <v>303564.24200016074</v>
      </c>
      <c r="W61" s="185">
        <v>340478.93103676703</v>
      </c>
      <c r="X61" s="185">
        <v>378634.28268858453</v>
      </c>
      <c r="Y61" s="185">
        <v>418079.92346022127</v>
      </c>
      <c r="Z61" s="185">
        <v>458867.46491646999</v>
      </c>
      <c r="AA61" s="185">
        <v>501050.58308471559</v>
      </c>
      <c r="AB61" s="185">
        <v>544685.10103343776</v>
      </c>
      <c r="AC61" s="185">
        <v>589829.07475385536</v>
      </c>
      <c r="AD61" s="185">
        <v>636542.88247683644</v>
      </c>
      <c r="AE61" s="185">
        <v>684889.31756248302</v>
      </c>
      <c r="AF61" s="185">
        <v>734933.68510530249</v>
      </c>
      <c r="AG61" s="185">
        <v>786743.90240358119</v>
      </c>
      <c r="AH61" s="185">
        <v>840390.60344753775</v>
      </c>
      <c r="AI61" s="185">
        <v>895947.24758699932</v>
      </c>
      <c r="AJ61" s="185">
        <v>953490.23254578607</v>
      </c>
      <c r="AK61" s="185">
        <v>1013099.0119566709</v>
      </c>
      <c r="AL61" s="185">
        <v>1074856.2175977379</v>
      </c>
      <c r="AM61" s="185">
        <v>1138847.786518194</v>
      </c>
      <c r="AN61" s="185">
        <v>1205163.0932492153</v>
      </c>
      <c r="AO61" s="185">
        <v>1273895.087303224</v>
      </c>
      <c r="AP61" s="185">
        <v>1345140.4361731396</v>
      </c>
      <c r="AQ61" s="185">
        <v>1418999.6740515986</v>
      </c>
      <c r="AR61" s="185">
        <v>1495577.3564989427</v>
      </c>
      <c r="AS61" s="185">
        <v>1574982.2212979274</v>
      </c>
      <c r="AT61" s="185">
        <v>1657327.3557426175</v>
      </c>
      <c r="AU61" s="185">
        <v>1742730.3706188423</v>
      </c>
      <c r="AV61" s="185">
        <v>1831313.581143863</v>
      </c>
      <c r="AW61" s="185">
        <v>1923204.19514363</v>
      </c>
      <c r="AX61" s="185">
        <v>2018534.5087571365</v>
      </c>
      <c r="AY61" s="185">
        <v>2117442.1099689282</v>
      </c>
      <c r="AZ61" s="185">
        <v>2220070.0902829384</v>
      </c>
      <c r="BA61" s="185" t="s">
        <v>558</v>
      </c>
      <c r="BB61" s="185" t="s">
        <v>558</v>
      </c>
      <c r="BC61" s="185" t="s">
        <v>558</v>
      </c>
      <c r="BD61" s="185" t="s">
        <v>558</v>
      </c>
      <c r="BE61" s="185" t="s">
        <v>558</v>
      </c>
      <c r="BF61" s="185" t="s">
        <v>558</v>
      </c>
      <c r="BG61" s="185" t="s">
        <v>558</v>
      </c>
      <c r="BH61" s="185" t="s">
        <v>558</v>
      </c>
      <c r="BI61" s="185" t="s">
        <v>558</v>
      </c>
    </row>
    <row r="62" spans="1:61" ht="15.75" x14ac:dyDescent="0.25">
      <c r="A62" s="230" t="s">
        <v>314</v>
      </c>
      <c r="B62" s="185">
        <v>0</v>
      </c>
      <c r="C62" s="185">
        <v>368044.4444444445</v>
      </c>
      <c r="D62" s="185">
        <v>382766.22222222225</v>
      </c>
      <c r="E62" s="185">
        <v>398076.87111111119</v>
      </c>
      <c r="F62" s="185">
        <v>413999.94595555565</v>
      </c>
      <c r="G62" s="185">
        <v>430559.94379377802</v>
      </c>
      <c r="H62" s="185">
        <v>447782.34154552902</v>
      </c>
      <c r="I62" s="185">
        <v>465693.63520735025</v>
      </c>
      <c r="J62" s="185">
        <v>484321.38061564427</v>
      </c>
      <c r="K62" s="185">
        <v>503694.23584027012</v>
      </c>
      <c r="L62" s="185">
        <v>523842.0052738809</v>
      </c>
      <c r="M62" s="185">
        <v>544795.68548483623</v>
      </c>
      <c r="N62" s="185">
        <v>566587.51290422969</v>
      </c>
      <c r="O62" s="185">
        <v>589251.01342039881</v>
      </c>
      <c r="P62" s="185">
        <v>612821.0539572147</v>
      </c>
      <c r="Q62" s="185">
        <v>637333.89611550339</v>
      </c>
      <c r="R62" s="185">
        <v>662827.25196012354</v>
      </c>
      <c r="S62" s="185">
        <v>689340.34203852853</v>
      </c>
      <c r="T62" s="185">
        <v>716913.95572006959</v>
      </c>
      <c r="U62" s="185">
        <v>745590.51394887245</v>
      </c>
      <c r="V62" s="185">
        <v>775414.13450682745</v>
      </c>
      <c r="W62" s="185">
        <v>806430.69988710037</v>
      </c>
      <c r="X62" s="185">
        <v>838687.92788258451</v>
      </c>
      <c r="Y62" s="185">
        <v>872235.44499788794</v>
      </c>
      <c r="Z62" s="185">
        <v>907124.86279780336</v>
      </c>
      <c r="AA62" s="185">
        <v>943409.85730971559</v>
      </c>
      <c r="AB62" s="185">
        <v>981146.2516021044</v>
      </c>
      <c r="AC62" s="185">
        <v>1020392.1016661887</v>
      </c>
      <c r="AD62" s="185">
        <v>1061207.7857328365</v>
      </c>
      <c r="AE62" s="185">
        <v>1103656.0971621496</v>
      </c>
      <c r="AF62" s="185">
        <v>1147802.3410486358</v>
      </c>
      <c r="AG62" s="185">
        <v>1193714.4346905812</v>
      </c>
      <c r="AH62" s="185">
        <v>1241463.0120782044</v>
      </c>
      <c r="AI62" s="185">
        <v>1291121.5325613327</v>
      </c>
      <c r="AJ62" s="185">
        <v>1342766.393863786</v>
      </c>
      <c r="AK62" s="185">
        <v>1396477.0496183375</v>
      </c>
      <c r="AL62" s="185">
        <v>1452336.1316030712</v>
      </c>
      <c r="AM62" s="185">
        <v>1510429.5768671939</v>
      </c>
      <c r="AN62" s="185">
        <v>1570846.759941882</v>
      </c>
      <c r="AO62" s="185">
        <v>1633680.6303395573</v>
      </c>
      <c r="AP62" s="185">
        <v>1699027.8555531395</v>
      </c>
      <c r="AQ62" s="185">
        <v>1766988.9697752653</v>
      </c>
      <c r="AR62" s="185">
        <v>1837668.528566276</v>
      </c>
      <c r="AS62" s="185">
        <v>1911175.2697089273</v>
      </c>
      <c r="AT62" s="185">
        <v>1987622.2804972841</v>
      </c>
      <c r="AU62" s="185">
        <v>2067127.1717171755</v>
      </c>
      <c r="AV62" s="185">
        <v>2149812.2585858628</v>
      </c>
      <c r="AW62" s="185">
        <v>2235804.7489292966</v>
      </c>
      <c r="AX62" s="185">
        <v>2325236.9388864697</v>
      </c>
      <c r="AY62" s="185">
        <v>2418246.4164419281</v>
      </c>
      <c r="AZ62" s="185">
        <v>2514976.273099605</v>
      </c>
      <c r="BA62" s="185" t="s">
        <v>558</v>
      </c>
      <c r="BB62" s="185" t="s">
        <v>558</v>
      </c>
      <c r="BC62" s="185" t="s">
        <v>558</v>
      </c>
      <c r="BD62" s="185" t="s">
        <v>558</v>
      </c>
      <c r="BE62" s="185" t="s">
        <v>558</v>
      </c>
      <c r="BF62" s="185" t="s">
        <v>558</v>
      </c>
      <c r="BG62" s="185" t="s">
        <v>558</v>
      </c>
      <c r="BH62" s="185" t="s">
        <v>558</v>
      </c>
      <c r="BI62" s="185" t="s">
        <v>558</v>
      </c>
    </row>
    <row r="63" spans="1:61" ht="15.75" x14ac:dyDescent="0.25">
      <c r="A63" s="230" t="s">
        <v>313</v>
      </c>
      <c r="B63" s="185">
        <v>0</v>
      </c>
      <c r="C63" s="185">
        <v>0</v>
      </c>
      <c r="D63" s="185">
        <v>0</v>
      </c>
      <c r="E63" s="185">
        <v>0</v>
      </c>
      <c r="F63" s="185">
        <v>0</v>
      </c>
      <c r="G63" s="185">
        <v>0</v>
      </c>
      <c r="H63" s="185">
        <v>0</v>
      </c>
      <c r="I63" s="185">
        <v>0</v>
      </c>
      <c r="J63" s="185">
        <v>0</v>
      </c>
      <c r="K63" s="185">
        <v>0</v>
      </c>
      <c r="L63" s="185">
        <v>0</v>
      </c>
      <c r="M63" s="185">
        <v>0</v>
      </c>
      <c r="N63" s="185">
        <v>0</v>
      </c>
      <c r="O63" s="185">
        <v>0</v>
      </c>
      <c r="P63" s="185">
        <v>0</v>
      </c>
      <c r="Q63" s="185">
        <v>0</v>
      </c>
      <c r="R63" s="185">
        <v>0</v>
      </c>
      <c r="S63" s="185">
        <v>0</v>
      </c>
      <c r="T63" s="185">
        <v>0</v>
      </c>
      <c r="U63" s="185">
        <v>0</v>
      </c>
      <c r="V63" s="185">
        <v>0</v>
      </c>
      <c r="W63" s="185">
        <v>0</v>
      </c>
      <c r="X63" s="185">
        <v>0</v>
      </c>
      <c r="Y63" s="185">
        <v>0</v>
      </c>
      <c r="Z63" s="185">
        <v>0</v>
      </c>
      <c r="AA63" s="185">
        <v>0</v>
      </c>
      <c r="AB63" s="185">
        <v>0</v>
      </c>
      <c r="AC63" s="185">
        <v>0</v>
      </c>
      <c r="AD63" s="185">
        <v>0</v>
      </c>
      <c r="AE63" s="185">
        <v>0</v>
      </c>
      <c r="AF63" s="185">
        <v>0</v>
      </c>
      <c r="AG63" s="185">
        <v>0</v>
      </c>
      <c r="AH63" s="185">
        <v>0</v>
      </c>
      <c r="AI63" s="185">
        <v>0</v>
      </c>
      <c r="AJ63" s="185">
        <v>0</v>
      </c>
      <c r="AK63" s="185">
        <v>0</v>
      </c>
      <c r="AL63" s="185">
        <v>0</v>
      </c>
      <c r="AM63" s="185">
        <v>0</v>
      </c>
      <c r="AN63" s="185">
        <v>0</v>
      </c>
      <c r="AO63" s="185">
        <v>0</v>
      </c>
      <c r="AP63" s="185">
        <v>0</v>
      </c>
      <c r="AQ63" s="185">
        <v>0</v>
      </c>
      <c r="AR63" s="185">
        <v>0</v>
      </c>
      <c r="AS63" s="185">
        <v>0</v>
      </c>
      <c r="AT63" s="185">
        <v>0</v>
      </c>
      <c r="AU63" s="185">
        <v>0</v>
      </c>
      <c r="AV63" s="185">
        <v>0</v>
      </c>
      <c r="AW63" s="185">
        <v>0</v>
      </c>
      <c r="AX63" s="185">
        <v>0</v>
      </c>
      <c r="AY63" s="185">
        <v>0</v>
      </c>
      <c r="AZ63" s="185">
        <v>0</v>
      </c>
      <c r="BA63" s="185" t="s">
        <v>558</v>
      </c>
      <c r="BB63" s="185" t="s">
        <v>558</v>
      </c>
      <c r="BC63" s="185" t="s">
        <v>558</v>
      </c>
      <c r="BD63" s="185" t="s">
        <v>558</v>
      </c>
      <c r="BE63" s="185" t="s">
        <v>558</v>
      </c>
      <c r="BF63" s="185" t="s">
        <v>558</v>
      </c>
      <c r="BG63" s="185" t="s">
        <v>558</v>
      </c>
      <c r="BH63" s="185" t="s">
        <v>558</v>
      </c>
      <c r="BI63" s="185" t="s">
        <v>558</v>
      </c>
    </row>
    <row r="64" spans="1:61" ht="15.75" x14ac:dyDescent="0.25">
      <c r="A64" s="230" t="s">
        <v>558</v>
      </c>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5"/>
      <c r="AK64" s="185"/>
      <c r="AL64" s="185"/>
      <c r="AM64" s="185"/>
      <c r="AN64" s="185"/>
      <c r="AO64" s="185"/>
      <c r="AP64" s="185"/>
      <c r="AQ64" s="185"/>
      <c r="AR64" s="185"/>
      <c r="AS64" s="185"/>
      <c r="AT64" s="185"/>
      <c r="AU64" s="185"/>
      <c r="AV64" s="185"/>
      <c r="AW64" s="185"/>
      <c r="AX64" s="185"/>
      <c r="AY64" s="185"/>
      <c r="AZ64" s="185"/>
      <c r="BA64" s="185"/>
      <c r="BB64" s="185"/>
      <c r="BC64" s="185"/>
      <c r="BD64" s="185"/>
      <c r="BE64" s="185"/>
      <c r="BF64" s="185"/>
      <c r="BG64" s="185"/>
      <c r="BH64" s="185"/>
      <c r="BI64" s="185"/>
    </row>
    <row r="65" spans="1:61" ht="15.75" x14ac:dyDescent="0.25">
      <c r="A65" s="230" t="s">
        <v>558</v>
      </c>
      <c r="B65" s="185">
        <v>0</v>
      </c>
      <c r="C65" s="185">
        <v>0</v>
      </c>
      <c r="D65" s="185">
        <v>0</v>
      </c>
      <c r="E65" s="185">
        <v>0</v>
      </c>
      <c r="F65" s="185">
        <v>0</v>
      </c>
      <c r="G65" s="185">
        <v>0</v>
      </c>
      <c r="H65" s="185">
        <v>0</v>
      </c>
      <c r="I65" s="185">
        <v>0</v>
      </c>
      <c r="J65" s="185">
        <v>0</v>
      </c>
      <c r="K65" s="185">
        <v>0</v>
      </c>
      <c r="L65" s="185">
        <v>0</v>
      </c>
      <c r="M65" s="185">
        <v>0</v>
      </c>
      <c r="N65" s="185">
        <v>0</v>
      </c>
      <c r="O65" s="185">
        <v>0</v>
      </c>
      <c r="P65" s="185">
        <v>0</v>
      </c>
      <c r="Q65" s="185">
        <v>0</v>
      </c>
      <c r="R65" s="185">
        <v>0</v>
      </c>
      <c r="S65" s="185">
        <v>0</v>
      </c>
      <c r="T65" s="185">
        <v>0</v>
      </c>
      <c r="U65" s="185">
        <v>0</v>
      </c>
      <c r="V65" s="185">
        <v>0</v>
      </c>
      <c r="W65" s="185">
        <v>0</v>
      </c>
      <c r="X65" s="185">
        <v>0</v>
      </c>
      <c r="Y65" s="185">
        <v>0</v>
      </c>
      <c r="Z65" s="185">
        <v>0</v>
      </c>
      <c r="AA65" s="185">
        <v>0</v>
      </c>
      <c r="AB65" s="185">
        <v>0</v>
      </c>
      <c r="AC65" s="185">
        <v>0</v>
      </c>
      <c r="AD65" s="185">
        <v>0</v>
      </c>
      <c r="AE65" s="185">
        <v>0</v>
      </c>
      <c r="AF65" s="185">
        <v>0</v>
      </c>
      <c r="AG65" s="185">
        <v>0</v>
      </c>
      <c r="AH65" s="185">
        <v>0</v>
      </c>
      <c r="AI65" s="185">
        <v>0</v>
      </c>
      <c r="AJ65" s="185">
        <v>0</v>
      </c>
      <c r="AK65" s="185">
        <v>0</v>
      </c>
      <c r="AL65" s="185">
        <v>0</v>
      </c>
      <c r="AM65" s="185">
        <v>0</v>
      </c>
      <c r="AN65" s="185">
        <v>0</v>
      </c>
      <c r="AO65" s="185">
        <v>0</v>
      </c>
      <c r="AP65" s="185">
        <v>0</v>
      </c>
      <c r="AQ65" s="185">
        <v>0</v>
      </c>
      <c r="AR65" s="185">
        <v>0</v>
      </c>
      <c r="AS65" s="185">
        <v>0</v>
      </c>
      <c r="AT65" s="185">
        <v>0</v>
      </c>
      <c r="AU65" s="185">
        <v>0</v>
      </c>
      <c r="AV65" s="185">
        <v>0</v>
      </c>
      <c r="AW65" s="185">
        <v>0</v>
      </c>
      <c r="AX65" s="185">
        <v>0</v>
      </c>
      <c r="AY65" s="185">
        <v>0</v>
      </c>
      <c r="AZ65" s="185">
        <v>0</v>
      </c>
      <c r="BA65" s="185" t="s">
        <v>558</v>
      </c>
      <c r="BB65" s="185" t="s">
        <v>558</v>
      </c>
      <c r="BC65" s="185" t="s">
        <v>558</v>
      </c>
      <c r="BD65" s="185" t="s">
        <v>558</v>
      </c>
      <c r="BE65" s="185" t="s">
        <v>558</v>
      </c>
      <c r="BF65" s="185" t="s">
        <v>558</v>
      </c>
      <c r="BG65" s="185" t="s">
        <v>558</v>
      </c>
      <c r="BH65" s="185" t="s">
        <v>558</v>
      </c>
      <c r="BI65" s="185" t="s">
        <v>558</v>
      </c>
    </row>
    <row r="66" spans="1:61" ht="15.75" x14ac:dyDescent="0.25">
      <c r="A66" s="230" t="s">
        <v>558</v>
      </c>
      <c r="B66" s="185"/>
      <c r="C66" s="185">
        <v>0</v>
      </c>
      <c r="D66" s="185">
        <v>0</v>
      </c>
      <c r="E66" s="185">
        <v>0</v>
      </c>
      <c r="F66" s="185">
        <v>0</v>
      </c>
      <c r="G66" s="185">
        <v>0</v>
      </c>
      <c r="H66" s="185">
        <v>0</v>
      </c>
      <c r="I66" s="185">
        <v>0</v>
      </c>
      <c r="J66" s="185">
        <v>0</v>
      </c>
      <c r="K66" s="185">
        <v>0</v>
      </c>
      <c r="L66" s="185">
        <v>0</v>
      </c>
      <c r="M66" s="185">
        <v>0</v>
      </c>
      <c r="N66" s="185">
        <v>0</v>
      </c>
      <c r="O66" s="185">
        <v>0</v>
      </c>
      <c r="P66" s="185">
        <v>0</v>
      </c>
      <c r="Q66" s="185">
        <v>0</v>
      </c>
      <c r="R66" s="185">
        <v>0</v>
      </c>
      <c r="S66" s="185">
        <v>0</v>
      </c>
      <c r="T66" s="185">
        <v>0</v>
      </c>
      <c r="U66" s="185">
        <v>0</v>
      </c>
      <c r="V66" s="185">
        <v>0</v>
      </c>
      <c r="W66" s="185">
        <v>0</v>
      </c>
      <c r="X66" s="185">
        <v>0</v>
      </c>
      <c r="Y66" s="185">
        <v>0</v>
      </c>
      <c r="Z66" s="185">
        <v>0</v>
      </c>
      <c r="AA66" s="185">
        <v>0</v>
      </c>
      <c r="AB66" s="185">
        <v>0</v>
      </c>
      <c r="AC66" s="185">
        <v>0</v>
      </c>
      <c r="AD66" s="185">
        <v>0</v>
      </c>
      <c r="AE66" s="185">
        <v>0</v>
      </c>
      <c r="AF66" s="185">
        <v>0</v>
      </c>
      <c r="AG66" s="185">
        <v>0</v>
      </c>
      <c r="AH66" s="185">
        <v>0</v>
      </c>
      <c r="AI66" s="185">
        <v>0</v>
      </c>
      <c r="AJ66" s="185">
        <v>0</v>
      </c>
      <c r="AK66" s="185">
        <v>0</v>
      </c>
      <c r="AL66" s="185">
        <v>0</v>
      </c>
      <c r="AM66" s="185">
        <v>0</v>
      </c>
      <c r="AN66" s="185">
        <v>0</v>
      </c>
      <c r="AO66" s="185">
        <v>0</v>
      </c>
      <c r="AP66" s="185">
        <v>0</v>
      </c>
      <c r="AQ66" s="185">
        <v>0</v>
      </c>
      <c r="AR66" s="185">
        <v>0</v>
      </c>
      <c r="AS66" s="185">
        <v>0</v>
      </c>
      <c r="AT66" s="185">
        <v>0</v>
      </c>
      <c r="AU66" s="185">
        <v>0</v>
      </c>
      <c r="AV66" s="185">
        <v>0</v>
      </c>
      <c r="AW66" s="185">
        <v>0</v>
      </c>
      <c r="AX66" s="185">
        <v>0</v>
      </c>
      <c r="AY66" s="185">
        <v>0</v>
      </c>
      <c r="AZ66" s="185">
        <v>0</v>
      </c>
      <c r="BA66" s="185" t="s">
        <v>566</v>
      </c>
      <c r="BB66" s="185" t="s">
        <v>566</v>
      </c>
      <c r="BC66" s="185" t="s">
        <v>566</v>
      </c>
      <c r="BD66" s="185" t="s">
        <v>566</v>
      </c>
      <c r="BE66" s="185" t="s">
        <v>566</v>
      </c>
      <c r="BF66" s="185" t="s">
        <v>566</v>
      </c>
      <c r="BG66" s="185" t="s">
        <v>566</v>
      </c>
      <c r="BH66" s="185" t="s">
        <v>566</v>
      </c>
      <c r="BI66" s="185" t="s">
        <v>566</v>
      </c>
    </row>
    <row r="67" spans="1:61" ht="15.75" x14ac:dyDescent="0.25">
      <c r="A67" s="230" t="s">
        <v>312</v>
      </c>
      <c r="B67" s="185"/>
      <c r="C67" s="185">
        <v>-583914.24197700014</v>
      </c>
      <c r="D67" s="185">
        <v>-578016.11832066672</v>
      </c>
      <c r="E67" s="185">
        <v>-572117.99466433341</v>
      </c>
      <c r="F67" s="185">
        <v>-566219.8710080001</v>
      </c>
      <c r="G67" s="185">
        <v>-560321.7473516668</v>
      </c>
      <c r="H67" s="185">
        <v>-554423.62369533337</v>
      </c>
      <c r="I67" s="185">
        <v>-548525.50003900006</v>
      </c>
      <c r="J67" s="185">
        <v>-542627.37638266664</v>
      </c>
      <c r="K67" s="185">
        <v>-536729.25272633345</v>
      </c>
      <c r="L67" s="185">
        <v>-530831.12907000002</v>
      </c>
      <c r="M67" s="185">
        <v>-524933.00541366672</v>
      </c>
      <c r="N67" s="185">
        <v>-519034.88175733335</v>
      </c>
      <c r="O67" s="185">
        <v>-513136.75810100004</v>
      </c>
      <c r="P67" s="185">
        <v>-507238.63444466668</v>
      </c>
      <c r="Q67" s="185">
        <v>-501340.51078833337</v>
      </c>
      <c r="R67" s="185">
        <v>-495442.38713200006</v>
      </c>
      <c r="S67" s="185">
        <v>-489544.2634756667</v>
      </c>
      <c r="T67" s="185">
        <v>-483646.13981933333</v>
      </c>
      <c r="U67" s="185">
        <v>-477748.01616300002</v>
      </c>
      <c r="V67" s="185">
        <v>-471849.89250666671</v>
      </c>
      <c r="W67" s="185">
        <v>-465951.76885033335</v>
      </c>
      <c r="X67" s="185">
        <v>-460053.64519399998</v>
      </c>
      <c r="Y67" s="185">
        <v>-454155.52153766667</v>
      </c>
      <c r="Z67" s="185">
        <v>-448257.39788133337</v>
      </c>
      <c r="AA67" s="185">
        <v>-442359.274225</v>
      </c>
      <c r="AB67" s="185">
        <v>-436461.15056866664</v>
      </c>
      <c r="AC67" s="185">
        <v>-430563.02691233333</v>
      </c>
      <c r="AD67" s="185">
        <v>-424664.90325600002</v>
      </c>
      <c r="AE67" s="185">
        <v>-418766.77959966665</v>
      </c>
      <c r="AF67" s="185">
        <v>-412868.65594333329</v>
      </c>
      <c r="AG67" s="185">
        <v>-406970.53228699998</v>
      </c>
      <c r="AH67" s="185">
        <v>-401072.40863066667</v>
      </c>
      <c r="AI67" s="185">
        <v>-395174.28497433331</v>
      </c>
      <c r="AJ67" s="185">
        <v>-389276.16131799988</v>
      </c>
      <c r="AK67" s="185">
        <v>-383378.03766166663</v>
      </c>
      <c r="AL67" s="185">
        <v>-377479.91400533332</v>
      </c>
      <c r="AM67" s="185">
        <v>-371581.79034899996</v>
      </c>
      <c r="AN67" s="185">
        <v>-365683.66669266659</v>
      </c>
      <c r="AO67" s="185">
        <v>-359785.54303633329</v>
      </c>
      <c r="AP67" s="185">
        <v>-353887.41937999992</v>
      </c>
      <c r="AQ67" s="185">
        <v>-347989.29572366655</v>
      </c>
      <c r="AR67" s="185">
        <v>-342091.17206733325</v>
      </c>
      <c r="AS67" s="185">
        <v>-336193.04841099988</v>
      </c>
      <c r="AT67" s="185">
        <v>-330294.92475466657</v>
      </c>
      <c r="AU67" s="185">
        <v>-324396.80109833321</v>
      </c>
      <c r="AV67" s="185">
        <v>-318498.6774419999</v>
      </c>
      <c r="AW67" s="185">
        <v>-312600.55378566653</v>
      </c>
      <c r="AX67" s="185">
        <v>-306702.43012933322</v>
      </c>
      <c r="AY67" s="185">
        <v>-300804.30647299986</v>
      </c>
      <c r="AZ67" s="185">
        <v>-294906.18281666655</v>
      </c>
      <c r="BA67" s="185">
        <v>-294906.18281666655</v>
      </c>
      <c r="BB67" s="185">
        <v>-294906.18281666655</v>
      </c>
      <c r="BC67" s="185">
        <v>-294906.18281666655</v>
      </c>
      <c r="BD67" s="185">
        <v>-294906.18281666655</v>
      </c>
      <c r="BE67" s="185">
        <v>-294906.18281666655</v>
      </c>
      <c r="BF67" s="185">
        <v>-294906.18281666655</v>
      </c>
      <c r="BG67" s="185">
        <v>-294906.18281666655</v>
      </c>
      <c r="BH67" s="185">
        <v>-294906.18281666655</v>
      </c>
      <c r="BI67" s="185">
        <v>-294906.18281666655</v>
      </c>
    </row>
    <row r="68" spans="1:61" x14ac:dyDescent="0.25">
      <c r="A68" s="199" t="s">
        <v>567</v>
      </c>
      <c r="B68" s="204">
        <v>0</v>
      </c>
      <c r="C68" s="204">
        <v>5540402.2388724266</v>
      </c>
      <c r="D68" s="204">
        <v>5733710.2877240367</v>
      </c>
      <c r="E68" s="204">
        <v>5932787.8785667587</v>
      </c>
      <c r="F68" s="204">
        <v>6137813.9518875359</v>
      </c>
      <c r="G68" s="204">
        <v>6348973.0873120921</v>
      </c>
      <c r="H68" s="204">
        <v>6566455.6602026736</v>
      </c>
      <c r="I68" s="204">
        <v>6790457.9997633286</v>
      </c>
      <c r="J68" s="204">
        <v>7021182.5784404539</v>
      </c>
      <c r="K68" s="204">
        <v>7258838.2029539132</v>
      </c>
      <c r="L68" s="204">
        <v>7503640.296206357</v>
      </c>
      <c r="M68" s="204">
        <v>7755810.9728636444</v>
      </c>
      <c r="N68" s="204">
        <v>8015579.3843168709</v>
      </c>
      <c r="O68" s="204">
        <v>8283181.798004373</v>
      </c>
      <c r="P68" s="204">
        <v>8558861.9759925213</v>
      </c>
      <c r="Q68" s="204">
        <v>8842871.3177996408</v>
      </c>
      <c r="R68" s="204">
        <v>9135469.1242755949</v>
      </c>
      <c r="S68" s="204">
        <v>9436922.8637128305</v>
      </c>
      <c r="T68" s="204">
        <v>9747508.4105507024</v>
      </c>
      <c r="U68" s="204">
        <v>10067510.31622084</v>
      </c>
      <c r="V68" s="204">
        <v>10397222.082502628</v>
      </c>
      <c r="W68" s="204">
        <v>10736946.496944318</v>
      </c>
      <c r="X68" s="204">
        <v>11086995.881816138</v>
      </c>
      <c r="Y68" s="204">
        <v>11447692.375615276</v>
      </c>
      <c r="Z68" s="204">
        <v>11819368.276961526</v>
      </c>
      <c r="AA68" s="204">
        <v>12202366.421274774</v>
      </c>
      <c r="AB68" s="204">
        <v>12597040.411990998</v>
      </c>
      <c r="AC68" s="204">
        <v>13003755.033446416</v>
      </c>
      <c r="AD68" s="204">
        <v>13422886.607741898</v>
      </c>
      <c r="AE68" s="204">
        <v>13854823.355180049</v>
      </c>
      <c r="AF68" s="204">
        <v>14299965.758417871</v>
      </c>
      <c r="AG68" s="204">
        <v>14758726.93048365</v>
      </c>
      <c r="AH68" s="204">
        <v>15231533.135450112</v>
      </c>
      <c r="AI68" s="204">
        <v>15718824.045739572</v>
      </c>
      <c r="AJ68" s="204">
        <v>16221053.33077836</v>
      </c>
      <c r="AK68" s="204">
        <v>16738689.012351749</v>
      </c>
      <c r="AL68" s="204">
        <v>17272213.91384282</v>
      </c>
      <c r="AM68" s="204">
        <v>17822126.203543276</v>
      </c>
      <c r="AN68" s="204">
        <v>18388939.853866801</v>
      </c>
      <c r="AO68" s="204">
        <v>18973185.165305812</v>
      </c>
      <c r="AP68" s="204">
        <v>19575409.206705734</v>
      </c>
      <c r="AQ68" s="204">
        <v>20196176.49907919</v>
      </c>
      <c r="AR68" s="204">
        <v>20836069.497276537</v>
      </c>
      <c r="AS68" s="204">
        <v>21495689.137298029</v>
      </c>
      <c r="AT68" s="204">
        <v>22175655.479222722</v>
      </c>
      <c r="AU68" s="204">
        <v>22876608.327101447</v>
      </c>
      <c r="AV68" s="204">
        <v>23599207.885536477</v>
      </c>
      <c r="AW68" s="204">
        <v>24344135.334316239</v>
      </c>
      <c r="AX68" s="204">
        <v>25112093.588942252</v>
      </c>
      <c r="AY68" s="204">
        <v>25903807.950074039</v>
      </c>
      <c r="AZ68" s="204">
        <v>26720026.909753058</v>
      </c>
      <c r="BA68" s="204" t="s">
        <v>558</v>
      </c>
      <c r="BB68" s="204" t="s">
        <v>558</v>
      </c>
      <c r="BC68" s="204" t="s">
        <v>558</v>
      </c>
      <c r="BD68" s="204" t="s">
        <v>558</v>
      </c>
      <c r="BE68" s="204" t="s">
        <v>558</v>
      </c>
      <c r="BF68" s="204" t="s">
        <v>558</v>
      </c>
      <c r="BG68" s="204" t="s">
        <v>558</v>
      </c>
      <c r="BH68" s="204" t="s">
        <v>558</v>
      </c>
      <c r="BI68" s="204" t="s">
        <v>558</v>
      </c>
    </row>
    <row r="69" spans="1:61" ht="15.75" x14ac:dyDescent="0.25">
      <c r="A69" s="230" t="s">
        <v>308</v>
      </c>
      <c r="B69" s="185">
        <v>0</v>
      </c>
      <c r="C69" s="185">
        <v>-536193.05966666678</v>
      </c>
      <c r="D69" s="185">
        <v>-536193.05966666678</v>
      </c>
      <c r="E69" s="185">
        <v>-536193.05966666678</v>
      </c>
      <c r="F69" s="185">
        <v>-536193.05966666678</v>
      </c>
      <c r="G69" s="185">
        <v>-536193.05966666678</v>
      </c>
      <c r="H69" s="185">
        <v>-536193.05966666678</v>
      </c>
      <c r="I69" s="185">
        <v>-536193.05966666678</v>
      </c>
      <c r="J69" s="185">
        <v>-536193.05966666678</v>
      </c>
      <c r="K69" s="185">
        <v>-536193.05966666678</v>
      </c>
      <c r="L69" s="185">
        <v>-536193.05966666678</v>
      </c>
      <c r="M69" s="185">
        <v>-536193.05966666678</v>
      </c>
      <c r="N69" s="185">
        <v>-536193.05966666678</v>
      </c>
      <c r="O69" s="185">
        <v>-536193.05966666678</v>
      </c>
      <c r="P69" s="185">
        <v>-536193.05966666678</v>
      </c>
      <c r="Q69" s="185">
        <v>-536193.05966666678</v>
      </c>
      <c r="R69" s="185">
        <v>-536193.05966666678</v>
      </c>
      <c r="S69" s="185">
        <v>-536193.05966666678</v>
      </c>
      <c r="T69" s="185">
        <v>-536193.05966666678</v>
      </c>
      <c r="U69" s="185">
        <v>-536193.05966666678</v>
      </c>
      <c r="V69" s="185">
        <v>-536193.05966666678</v>
      </c>
      <c r="W69" s="185">
        <v>-536193.05966666678</v>
      </c>
      <c r="X69" s="185">
        <v>-536193.05966666678</v>
      </c>
      <c r="Y69" s="185">
        <v>-536193.05966666678</v>
      </c>
      <c r="Z69" s="185">
        <v>-536193.05966666678</v>
      </c>
      <c r="AA69" s="185">
        <v>-536193.05966666678</v>
      </c>
      <c r="AB69" s="185">
        <v>-536193.05966666678</v>
      </c>
      <c r="AC69" s="185">
        <v>-536193.05966666678</v>
      </c>
      <c r="AD69" s="185">
        <v>-536193.05966666678</v>
      </c>
      <c r="AE69" s="185">
        <v>-536193.05966666678</v>
      </c>
      <c r="AF69" s="185">
        <v>-536193.05966666678</v>
      </c>
      <c r="AG69" s="185">
        <v>-536193.05966666678</v>
      </c>
      <c r="AH69" s="185">
        <v>-536193.05966666678</v>
      </c>
      <c r="AI69" s="185">
        <v>-536193.05966666678</v>
      </c>
      <c r="AJ69" s="185">
        <v>-536193.05966666678</v>
      </c>
      <c r="AK69" s="185">
        <v>-536193.05966666678</v>
      </c>
      <c r="AL69" s="185">
        <v>-536193.05966666678</v>
      </c>
      <c r="AM69" s="185">
        <v>-536193.05966666678</v>
      </c>
      <c r="AN69" s="185">
        <v>-536193.05966666678</v>
      </c>
      <c r="AO69" s="185">
        <v>-536193.05966666678</v>
      </c>
      <c r="AP69" s="185">
        <v>-536193.05966666678</v>
      </c>
      <c r="AQ69" s="185">
        <v>-536193.05966666678</v>
      </c>
      <c r="AR69" s="185">
        <v>-536193.05966666678</v>
      </c>
      <c r="AS69" s="185">
        <v>-536193.05966666678</v>
      </c>
      <c r="AT69" s="185">
        <v>-536193.05966666678</v>
      </c>
      <c r="AU69" s="185">
        <v>-536193.05966666678</v>
      </c>
      <c r="AV69" s="185">
        <v>-536193.05966666678</v>
      </c>
      <c r="AW69" s="185">
        <v>-536193.05966666678</v>
      </c>
      <c r="AX69" s="185">
        <v>-536193.05966666678</v>
      </c>
      <c r="AY69" s="185">
        <v>-536193.05966666678</v>
      </c>
      <c r="AZ69" s="185">
        <v>-536193.05966666678</v>
      </c>
      <c r="BA69" s="185" t="s">
        <v>566</v>
      </c>
      <c r="BB69" s="185" t="s">
        <v>566</v>
      </c>
      <c r="BC69" s="185" t="s">
        <v>566</v>
      </c>
      <c r="BD69" s="185" t="s">
        <v>566</v>
      </c>
      <c r="BE69" s="185" t="s">
        <v>566</v>
      </c>
      <c r="BF69" s="185" t="s">
        <v>566</v>
      </c>
      <c r="BG69" s="185" t="s">
        <v>566</v>
      </c>
      <c r="BH69" s="185" t="s">
        <v>566</v>
      </c>
      <c r="BI69" s="185" t="s">
        <v>566</v>
      </c>
    </row>
    <row r="70" spans="1:61" x14ac:dyDescent="0.25">
      <c r="A70" s="199" t="s">
        <v>568</v>
      </c>
      <c r="B70" s="204">
        <v>0</v>
      </c>
      <c r="C70" s="204">
        <v>5004209.1792057594</v>
      </c>
      <c r="D70" s="204">
        <v>5197517.2280573696</v>
      </c>
      <c r="E70" s="204">
        <v>5396594.8189000916</v>
      </c>
      <c r="F70" s="204">
        <v>5601620.8922208687</v>
      </c>
      <c r="G70" s="204">
        <v>5812780.0276454249</v>
      </c>
      <c r="H70" s="204">
        <v>6030262.6005360065</v>
      </c>
      <c r="I70" s="204">
        <v>6254264.9400966614</v>
      </c>
      <c r="J70" s="204">
        <v>6484989.5187737867</v>
      </c>
      <c r="K70" s="204">
        <v>6722645.1432872461</v>
      </c>
      <c r="L70" s="204">
        <v>6967447.2365396898</v>
      </c>
      <c r="M70" s="204">
        <v>7219617.9131969772</v>
      </c>
      <c r="N70" s="204">
        <v>7479386.3246502038</v>
      </c>
      <c r="O70" s="204">
        <v>7746988.7383377058</v>
      </c>
      <c r="P70" s="204">
        <v>8022668.9163258541</v>
      </c>
      <c r="Q70" s="204">
        <v>8306678.2581329737</v>
      </c>
      <c r="R70" s="204">
        <v>8599276.0646089278</v>
      </c>
      <c r="S70" s="204">
        <v>8900729.8040461633</v>
      </c>
      <c r="T70" s="204">
        <v>9211315.3508840352</v>
      </c>
      <c r="U70" s="204">
        <v>9531317.2565541733</v>
      </c>
      <c r="V70" s="204">
        <v>9861029.0228359606</v>
      </c>
      <c r="W70" s="204">
        <v>10200753.43727765</v>
      </c>
      <c r="X70" s="204">
        <v>10550802.82214947</v>
      </c>
      <c r="Y70" s="204">
        <v>10911499.315948609</v>
      </c>
      <c r="Z70" s="204">
        <v>11283175.217294859</v>
      </c>
      <c r="AA70" s="204">
        <v>11666173.361608107</v>
      </c>
      <c r="AB70" s="204">
        <v>12060847.352324331</v>
      </c>
      <c r="AC70" s="204">
        <v>12467561.973779749</v>
      </c>
      <c r="AD70" s="204">
        <v>12886693.548075231</v>
      </c>
      <c r="AE70" s="204">
        <v>13318630.295513382</v>
      </c>
      <c r="AF70" s="204">
        <v>13763772.698751204</v>
      </c>
      <c r="AG70" s="204">
        <v>14222533.870816983</v>
      </c>
      <c r="AH70" s="204">
        <v>14695340.075783445</v>
      </c>
      <c r="AI70" s="204">
        <v>15182630.986072905</v>
      </c>
      <c r="AJ70" s="204">
        <v>15684860.271111693</v>
      </c>
      <c r="AK70" s="204">
        <v>16202495.952685082</v>
      </c>
      <c r="AL70" s="204">
        <v>16736020.854176152</v>
      </c>
      <c r="AM70" s="204">
        <v>17285933.143876608</v>
      </c>
      <c r="AN70" s="204">
        <v>17852746.794200134</v>
      </c>
      <c r="AO70" s="204">
        <v>18436992.105639145</v>
      </c>
      <c r="AP70" s="204">
        <v>19039216.147039067</v>
      </c>
      <c r="AQ70" s="204">
        <v>19659983.439412523</v>
      </c>
      <c r="AR70" s="204">
        <v>20299876.43760987</v>
      </c>
      <c r="AS70" s="204">
        <v>20959496.077631362</v>
      </c>
      <c r="AT70" s="204">
        <v>21639462.419556055</v>
      </c>
      <c r="AU70" s="204">
        <v>22340415.26743478</v>
      </c>
      <c r="AV70" s="204">
        <v>23063014.82586981</v>
      </c>
      <c r="AW70" s="204">
        <v>23807942.274649572</v>
      </c>
      <c r="AX70" s="204">
        <v>24575900.529275585</v>
      </c>
      <c r="AY70" s="204">
        <v>25367614.890407372</v>
      </c>
      <c r="AZ70" s="204">
        <v>26183833.850086391</v>
      </c>
      <c r="BA70" s="204" t="s">
        <v>558</v>
      </c>
      <c r="BB70" s="204" t="s">
        <v>558</v>
      </c>
      <c r="BC70" s="204" t="s">
        <v>558</v>
      </c>
      <c r="BD70" s="204" t="s">
        <v>558</v>
      </c>
      <c r="BE70" s="204" t="s">
        <v>558</v>
      </c>
      <c r="BF70" s="204" t="s">
        <v>558</v>
      </c>
      <c r="BG70" s="204" t="s">
        <v>558</v>
      </c>
      <c r="BH70" s="204" t="s">
        <v>558</v>
      </c>
      <c r="BI70" s="204" t="s">
        <v>558</v>
      </c>
    </row>
    <row r="71" spans="1:61" ht="15.75" x14ac:dyDescent="0.25">
      <c r="A71" s="230" t="s">
        <v>307</v>
      </c>
      <c r="B71" s="185">
        <v>0</v>
      </c>
      <c r="C71" s="185">
        <v>0</v>
      </c>
      <c r="D71" s="185">
        <v>0</v>
      </c>
      <c r="E71" s="185">
        <v>0</v>
      </c>
      <c r="F71" s="185">
        <v>0</v>
      </c>
      <c r="G71" s="185">
        <v>0</v>
      </c>
      <c r="H71" s="185">
        <v>0</v>
      </c>
      <c r="I71" s="185">
        <v>0</v>
      </c>
      <c r="J71" s="185">
        <v>0</v>
      </c>
      <c r="K71" s="185">
        <v>0</v>
      </c>
      <c r="L71" s="185">
        <v>0</v>
      </c>
      <c r="M71" s="185">
        <v>0</v>
      </c>
      <c r="N71" s="185">
        <v>0</v>
      </c>
      <c r="O71" s="185">
        <v>0</v>
      </c>
      <c r="P71" s="185">
        <v>0</v>
      </c>
      <c r="Q71" s="185">
        <v>0</v>
      </c>
      <c r="R71" s="185">
        <v>0</v>
      </c>
      <c r="S71" s="185">
        <v>0</v>
      </c>
      <c r="T71" s="185">
        <v>0</v>
      </c>
      <c r="U71" s="185">
        <v>0</v>
      </c>
      <c r="V71" s="185">
        <v>0</v>
      </c>
      <c r="W71" s="185">
        <v>0</v>
      </c>
      <c r="X71" s="185">
        <v>0</v>
      </c>
      <c r="Y71" s="185">
        <v>0</v>
      </c>
      <c r="Z71" s="185">
        <v>0</v>
      </c>
      <c r="AA71" s="185">
        <v>0</v>
      </c>
      <c r="AB71" s="185">
        <v>0</v>
      </c>
      <c r="AC71" s="185">
        <v>0</v>
      </c>
      <c r="AD71" s="185">
        <v>0</v>
      </c>
      <c r="AE71" s="185">
        <v>0</v>
      </c>
      <c r="AF71" s="185">
        <v>0</v>
      </c>
      <c r="AG71" s="185">
        <v>0</v>
      </c>
      <c r="AH71" s="185">
        <v>0</v>
      </c>
      <c r="AI71" s="185">
        <v>0</v>
      </c>
      <c r="AJ71" s="185">
        <v>0</v>
      </c>
      <c r="AK71" s="185">
        <v>0</v>
      </c>
      <c r="AL71" s="185">
        <v>0</v>
      </c>
      <c r="AM71" s="185">
        <v>0</v>
      </c>
      <c r="AN71" s="185">
        <v>0</v>
      </c>
      <c r="AO71" s="185">
        <v>0</v>
      </c>
      <c r="AP71" s="185">
        <v>0</v>
      </c>
      <c r="AQ71" s="185">
        <v>0</v>
      </c>
      <c r="AR71" s="185">
        <v>0</v>
      </c>
      <c r="AS71" s="185">
        <v>0</v>
      </c>
      <c r="AT71" s="185">
        <v>0</v>
      </c>
      <c r="AU71" s="185">
        <v>0</v>
      </c>
      <c r="AV71" s="185">
        <v>0</v>
      </c>
      <c r="AW71" s="185">
        <v>0</v>
      </c>
      <c r="AX71" s="185">
        <v>0</v>
      </c>
      <c r="AY71" s="185">
        <v>0</v>
      </c>
      <c r="AZ71" s="185">
        <v>0</v>
      </c>
      <c r="BA71" s="185">
        <v>0</v>
      </c>
      <c r="BB71" s="185">
        <v>0</v>
      </c>
      <c r="BC71" s="185">
        <v>0</v>
      </c>
      <c r="BD71" s="185">
        <v>0</v>
      </c>
      <c r="BE71" s="185">
        <v>0</v>
      </c>
      <c r="BF71" s="185">
        <v>0</v>
      </c>
      <c r="BG71" s="185">
        <v>0</v>
      </c>
      <c r="BH71" s="185">
        <v>0</v>
      </c>
      <c r="BI71" s="185">
        <v>0</v>
      </c>
    </row>
    <row r="72" spans="1:61" x14ac:dyDescent="0.25">
      <c r="A72" s="199" t="s">
        <v>311</v>
      </c>
      <c r="B72" s="204">
        <v>0</v>
      </c>
      <c r="C72" s="204">
        <v>5004209.1792057594</v>
      </c>
      <c r="D72" s="204">
        <v>5197517.2280573696</v>
      </c>
      <c r="E72" s="204">
        <v>5396594.8189000916</v>
      </c>
      <c r="F72" s="204">
        <v>5601620.8922208687</v>
      </c>
      <c r="G72" s="204">
        <v>5812780.0276454249</v>
      </c>
      <c r="H72" s="204">
        <v>6030262.6005360065</v>
      </c>
      <c r="I72" s="204">
        <v>6254264.9400966614</v>
      </c>
      <c r="J72" s="204">
        <v>6484989.5187737867</v>
      </c>
      <c r="K72" s="204">
        <v>6722645.1432872461</v>
      </c>
      <c r="L72" s="204">
        <v>6967447.2365396898</v>
      </c>
      <c r="M72" s="204">
        <v>7219617.9131969772</v>
      </c>
      <c r="N72" s="204">
        <v>7479386.3246502038</v>
      </c>
      <c r="O72" s="204">
        <v>7746988.7383377058</v>
      </c>
      <c r="P72" s="204">
        <v>8022668.9163258541</v>
      </c>
      <c r="Q72" s="204">
        <v>8306678.2581329737</v>
      </c>
      <c r="R72" s="204">
        <v>8599276.0646089278</v>
      </c>
      <c r="S72" s="204">
        <v>8900729.8040461633</v>
      </c>
      <c r="T72" s="204">
        <v>9211315.3508840352</v>
      </c>
      <c r="U72" s="204">
        <v>9531317.2565541733</v>
      </c>
      <c r="V72" s="204">
        <v>9861029.0228359606</v>
      </c>
      <c r="W72" s="204">
        <v>10200753.43727765</v>
      </c>
      <c r="X72" s="204">
        <v>10550802.82214947</v>
      </c>
      <c r="Y72" s="204">
        <v>10911499.315948609</v>
      </c>
      <c r="Z72" s="204">
        <v>11283175.217294859</v>
      </c>
      <c r="AA72" s="204">
        <v>11666173.361608107</v>
      </c>
      <c r="AB72" s="204">
        <v>12060847.352324331</v>
      </c>
      <c r="AC72" s="204">
        <v>12467561.973779749</v>
      </c>
      <c r="AD72" s="204">
        <v>12886693.548075231</v>
      </c>
      <c r="AE72" s="204">
        <v>13318630.295513382</v>
      </c>
      <c r="AF72" s="204">
        <v>13763772.698751204</v>
      </c>
      <c r="AG72" s="204">
        <v>14222533.870816983</v>
      </c>
      <c r="AH72" s="204">
        <v>14695340.075783445</v>
      </c>
      <c r="AI72" s="204">
        <v>15182630.986072905</v>
      </c>
      <c r="AJ72" s="204">
        <v>15684860.271111693</v>
      </c>
      <c r="AK72" s="204">
        <v>16202495.952685082</v>
      </c>
      <c r="AL72" s="204">
        <v>16736020.854176152</v>
      </c>
      <c r="AM72" s="204">
        <v>17285933.143876608</v>
      </c>
      <c r="AN72" s="204">
        <v>17852746.794200134</v>
      </c>
      <c r="AO72" s="204">
        <v>18436992.105639145</v>
      </c>
      <c r="AP72" s="204">
        <v>19039216.147039067</v>
      </c>
      <c r="AQ72" s="204">
        <v>19659983.439412523</v>
      </c>
      <c r="AR72" s="204">
        <v>20299876.43760987</v>
      </c>
      <c r="AS72" s="204">
        <v>20959496.077631362</v>
      </c>
      <c r="AT72" s="204">
        <v>21639462.419556055</v>
      </c>
      <c r="AU72" s="204">
        <v>22340415.26743478</v>
      </c>
      <c r="AV72" s="204">
        <v>23063014.82586981</v>
      </c>
      <c r="AW72" s="204">
        <v>23807942.274649572</v>
      </c>
      <c r="AX72" s="204">
        <v>24575900.529275585</v>
      </c>
      <c r="AY72" s="204">
        <v>25367614.890407372</v>
      </c>
      <c r="AZ72" s="204">
        <v>26183833.850086391</v>
      </c>
      <c r="BA72" s="204" t="e">
        <v>#VALUE!</v>
      </c>
      <c r="BB72" s="204" t="e">
        <v>#VALUE!</v>
      </c>
      <c r="BC72" s="204" t="e">
        <v>#VALUE!</v>
      </c>
      <c r="BD72" s="204" t="e">
        <v>#VALUE!</v>
      </c>
      <c r="BE72" s="204" t="e">
        <v>#VALUE!</v>
      </c>
      <c r="BF72" s="204" t="e">
        <v>#VALUE!</v>
      </c>
      <c r="BG72" s="204" t="e">
        <v>#VALUE!</v>
      </c>
      <c r="BH72" s="204" t="e">
        <v>#VALUE!</v>
      </c>
      <c r="BI72" s="204" t="e">
        <v>#VALUE!</v>
      </c>
    </row>
    <row r="73" spans="1:61" ht="15.75" x14ac:dyDescent="0.25">
      <c r="A73" s="230" t="s">
        <v>306</v>
      </c>
      <c r="B73" s="185">
        <v>0</v>
      </c>
      <c r="C73" s="185">
        <v>-1000841.8358411519</v>
      </c>
      <c r="D73" s="185">
        <v>-1039503.445611474</v>
      </c>
      <c r="E73" s="185">
        <v>-1079318.9637800183</v>
      </c>
      <c r="F73" s="185">
        <v>-1120324.1784441739</v>
      </c>
      <c r="G73" s="185">
        <v>-1162556.0055290849</v>
      </c>
      <c r="H73" s="185">
        <v>-1206052.5201072013</v>
      </c>
      <c r="I73" s="185">
        <v>-1250852.9880193323</v>
      </c>
      <c r="J73" s="185">
        <v>-1296997.9037547575</v>
      </c>
      <c r="K73" s="185">
        <v>-1344529.0286574494</v>
      </c>
      <c r="L73" s="185">
        <v>-1393489.447307938</v>
      </c>
      <c r="M73" s="185">
        <v>-1443923.5826393955</v>
      </c>
      <c r="N73" s="185">
        <v>-1495877.2649300408</v>
      </c>
      <c r="O73" s="185">
        <v>-1549397.7476675413</v>
      </c>
      <c r="P73" s="185">
        <v>-1604533.7832651709</v>
      </c>
      <c r="Q73" s="185">
        <v>-1661335.6516265948</v>
      </c>
      <c r="R73" s="185">
        <v>-1719855.2129217857</v>
      </c>
      <c r="S73" s="185">
        <v>-1780145.9608092327</v>
      </c>
      <c r="T73" s="185">
        <v>-1842263.0701768072</v>
      </c>
      <c r="U73" s="185">
        <v>-1906263.4513108348</v>
      </c>
      <c r="V73" s="185">
        <v>-1972205.8045671922</v>
      </c>
      <c r="W73" s="185">
        <v>-2040150.6874555303</v>
      </c>
      <c r="X73" s="185">
        <v>-2110160.5644298941</v>
      </c>
      <c r="Y73" s="185">
        <v>-2182299.8631897219</v>
      </c>
      <c r="Z73" s="185">
        <v>-2256635.0434589717</v>
      </c>
      <c r="AA73" s="185">
        <v>-2333234.6723216213</v>
      </c>
      <c r="AB73" s="185">
        <v>-2412169.4704648661</v>
      </c>
      <c r="AC73" s="185">
        <v>-2493512.3947559497</v>
      </c>
      <c r="AD73" s="185">
        <v>-2577338.7096150462</v>
      </c>
      <c r="AE73" s="185">
        <v>-2663726.0591026768</v>
      </c>
      <c r="AF73" s="185">
        <v>-2752754.5397502407</v>
      </c>
      <c r="AG73" s="185">
        <v>-2844506.774163397</v>
      </c>
      <c r="AH73" s="185">
        <v>-2939068.0151566891</v>
      </c>
      <c r="AI73" s="185">
        <v>-3036526.1972145811</v>
      </c>
      <c r="AJ73" s="185">
        <v>-3136972.0542223388</v>
      </c>
      <c r="AK73" s="185">
        <v>-3240499.1905370168</v>
      </c>
      <c r="AL73" s="185">
        <v>-3347204.1708352305</v>
      </c>
      <c r="AM73" s="185">
        <v>-3457186.6287753219</v>
      </c>
      <c r="AN73" s="185">
        <v>-3570549.3588400269</v>
      </c>
      <c r="AO73" s="185">
        <v>-3687398.4211278292</v>
      </c>
      <c r="AP73" s="185">
        <v>-3807843.2294078134</v>
      </c>
      <c r="AQ73" s="185">
        <v>-3931996.6878825049</v>
      </c>
      <c r="AR73" s="185">
        <v>-4059975.2875219742</v>
      </c>
      <c r="AS73" s="185">
        <v>-4191899.2155262725</v>
      </c>
      <c r="AT73" s="185">
        <v>-4327892.4839112116</v>
      </c>
      <c r="AU73" s="185">
        <v>-4468083.0534869563</v>
      </c>
      <c r="AV73" s="185">
        <v>-4612602.9651739625</v>
      </c>
      <c r="AW73" s="185">
        <v>-4761588.4549299143</v>
      </c>
      <c r="AX73" s="185">
        <v>-4915180.1058551176</v>
      </c>
      <c r="AY73" s="185">
        <v>-5073522.978081475</v>
      </c>
      <c r="AZ73" s="185">
        <v>-5236766.7700172784</v>
      </c>
      <c r="BA73" s="185" t="e">
        <v>#VALUE!</v>
      </c>
      <c r="BB73" s="185" t="e">
        <v>#REF!</v>
      </c>
      <c r="BC73" s="185" t="e">
        <v>#REF!</v>
      </c>
      <c r="BD73" s="185" t="e">
        <v>#REF!</v>
      </c>
      <c r="BE73" s="185" t="e">
        <v>#REF!</v>
      </c>
      <c r="BF73" s="185" t="e">
        <v>#REF!</v>
      </c>
      <c r="BG73" s="185" t="e">
        <v>#REF!</v>
      </c>
      <c r="BH73" s="185" t="e">
        <v>#REF!</v>
      </c>
      <c r="BI73" s="185" t="e">
        <v>#REF!</v>
      </c>
    </row>
    <row r="74" spans="1:61" ht="15.75" thickBot="1" x14ac:dyDescent="0.3">
      <c r="A74" s="229" t="s">
        <v>310</v>
      </c>
      <c r="B74" s="266">
        <v>0</v>
      </c>
      <c r="C74" s="266">
        <v>4003367.3433646075</v>
      </c>
      <c r="D74" s="266">
        <v>4158013.7824458955</v>
      </c>
      <c r="E74" s="266">
        <v>4317275.8551200731</v>
      </c>
      <c r="F74" s="266">
        <v>4481296.7137766946</v>
      </c>
      <c r="G74" s="266">
        <v>4650224.0221163398</v>
      </c>
      <c r="H74" s="266">
        <v>4824210.0804288052</v>
      </c>
      <c r="I74" s="266">
        <v>5003411.9520773292</v>
      </c>
      <c r="J74" s="266">
        <v>5187991.615019029</v>
      </c>
      <c r="K74" s="266">
        <v>5378116.1146297967</v>
      </c>
      <c r="L74" s="266">
        <v>5573957.789231752</v>
      </c>
      <c r="M74" s="266">
        <v>5775694.330557582</v>
      </c>
      <c r="N74" s="266">
        <v>5983509.0597201632</v>
      </c>
      <c r="O74" s="266">
        <v>6197590.990670165</v>
      </c>
      <c r="P74" s="266">
        <v>6418135.1330606835</v>
      </c>
      <c r="Q74" s="266">
        <v>6645342.6065063793</v>
      </c>
      <c r="R74" s="266">
        <v>6879420.8516871426</v>
      </c>
      <c r="S74" s="266">
        <v>7120583.8432369307</v>
      </c>
      <c r="T74" s="266">
        <v>7369052.280707228</v>
      </c>
      <c r="U74" s="266">
        <v>7625053.8052433385</v>
      </c>
      <c r="V74" s="266">
        <v>7888823.2182687689</v>
      </c>
      <c r="W74" s="266">
        <v>8160602.7498221202</v>
      </c>
      <c r="X74" s="266">
        <v>8440642.2577195764</v>
      </c>
      <c r="Y74" s="266">
        <v>8729199.4527588878</v>
      </c>
      <c r="Z74" s="266">
        <v>9026540.1738358866</v>
      </c>
      <c r="AA74" s="266">
        <v>9332938.6892864853</v>
      </c>
      <c r="AB74" s="266">
        <v>9648677.8818594646</v>
      </c>
      <c r="AC74" s="266">
        <v>9974049.5790237989</v>
      </c>
      <c r="AD74" s="266">
        <v>10309354.838460185</v>
      </c>
      <c r="AE74" s="266">
        <v>10654904.236410705</v>
      </c>
      <c r="AF74" s="266">
        <v>11011018.159000963</v>
      </c>
      <c r="AG74" s="266">
        <v>11378027.096653586</v>
      </c>
      <c r="AH74" s="266">
        <v>11756272.060626756</v>
      </c>
      <c r="AI74" s="266">
        <v>12146104.788858324</v>
      </c>
      <c r="AJ74" s="266">
        <v>12547888.216889355</v>
      </c>
      <c r="AK74" s="266">
        <v>12961996.762148065</v>
      </c>
      <c r="AL74" s="266">
        <v>13388816.683340922</v>
      </c>
      <c r="AM74" s="266">
        <v>13828746.515101288</v>
      </c>
      <c r="AN74" s="266">
        <v>14282197.435360108</v>
      </c>
      <c r="AO74" s="266">
        <v>14749593.684511315</v>
      </c>
      <c r="AP74" s="266">
        <v>15231372.917631254</v>
      </c>
      <c r="AQ74" s="266">
        <v>15727986.751530018</v>
      </c>
      <c r="AR74" s="266">
        <v>16239901.150087897</v>
      </c>
      <c r="AS74" s="266">
        <v>16767596.86210509</v>
      </c>
      <c r="AT74" s="266">
        <v>17311569.935644843</v>
      </c>
      <c r="AU74" s="266">
        <v>17872332.213947825</v>
      </c>
      <c r="AV74" s="266">
        <v>18450411.860695846</v>
      </c>
      <c r="AW74" s="266">
        <v>19046353.819719657</v>
      </c>
      <c r="AX74" s="266">
        <v>19660720.423420466</v>
      </c>
      <c r="AY74" s="266">
        <v>20294091.912325896</v>
      </c>
      <c r="AZ74" s="266">
        <v>20947067.080069114</v>
      </c>
      <c r="BA74" s="266" t="s">
        <v>558</v>
      </c>
      <c r="BB74" s="266" t="s">
        <v>558</v>
      </c>
      <c r="BC74" s="266" t="s">
        <v>558</v>
      </c>
      <c r="BD74" s="266" t="s">
        <v>558</v>
      </c>
      <c r="BE74" s="266" t="s">
        <v>558</v>
      </c>
      <c r="BF74" s="266" t="s">
        <v>558</v>
      </c>
      <c r="BG74" s="266" t="s">
        <v>558</v>
      </c>
      <c r="BH74" s="266" t="s">
        <v>558</v>
      </c>
      <c r="BI74" s="266" t="s">
        <v>558</v>
      </c>
    </row>
    <row r="75" spans="1:61" ht="16.5" thickBot="1" x14ac:dyDescent="0.3">
      <c r="A75" s="228"/>
      <c r="B75" s="227">
        <v>0</v>
      </c>
      <c r="C75" s="227">
        <v>1</v>
      </c>
      <c r="D75" s="227">
        <v>2</v>
      </c>
      <c r="E75" s="227">
        <v>3</v>
      </c>
      <c r="F75" s="227">
        <v>4</v>
      </c>
      <c r="G75" s="227">
        <v>5</v>
      </c>
      <c r="H75" s="227">
        <v>6</v>
      </c>
      <c r="I75" s="227">
        <v>7</v>
      </c>
      <c r="J75" s="227">
        <v>8</v>
      </c>
      <c r="K75" s="227">
        <v>9</v>
      </c>
      <c r="L75" s="227">
        <v>10</v>
      </c>
      <c r="M75" s="227">
        <v>11</v>
      </c>
      <c r="N75" s="227">
        <v>12</v>
      </c>
      <c r="O75" s="227">
        <v>13</v>
      </c>
      <c r="P75" s="227">
        <v>14</v>
      </c>
      <c r="Q75" s="227">
        <v>15</v>
      </c>
      <c r="R75" s="227">
        <v>16</v>
      </c>
      <c r="S75" s="227">
        <v>17</v>
      </c>
      <c r="T75" s="227">
        <v>18</v>
      </c>
      <c r="U75" s="227">
        <v>19</v>
      </c>
      <c r="V75" s="227">
        <v>20</v>
      </c>
      <c r="W75" s="227">
        <v>21</v>
      </c>
      <c r="X75" s="227">
        <v>22</v>
      </c>
      <c r="Y75" s="227">
        <v>23</v>
      </c>
      <c r="Z75" s="227">
        <v>24</v>
      </c>
      <c r="AA75" s="227">
        <v>25</v>
      </c>
      <c r="AB75" s="227">
        <v>26</v>
      </c>
      <c r="AC75" s="227">
        <v>27</v>
      </c>
      <c r="AD75" s="227">
        <v>28</v>
      </c>
      <c r="AE75" s="227">
        <v>29</v>
      </c>
      <c r="AF75" s="227">
        <v>30</v>
      </c>
      <c r="AG75" s="227">
        <v>31</v>
      </c>
      <c r="AH75" s="227">
        <v>32</v>
      </c>
      <c r="AI75" s="227">
        <v>33</v>
      </c>
      <c r="AJ75" s="227">
        <v>34</v>
      </c>
      <c r="AK75" s="227">
        <v>35</v>
      </c>
      <c r="AL75" s="227">
        <v>36</v>
      </c>
      <c r="AM75" s="227">
        <v>37</v>
      </c>
      <c r="AN75" s="227">
        <v>38</v>
      </c>
      <c r="AO75" s="227">
        <v>39</v>
      </c>
      <c r="AP75" s="227">
        <v>40</v>
      </c>
      <c r="AQ75" s="227">
        <v>41</v>
      </c>
      <c r="AR75" s="227">
        <v>42</v>
      </c>
      <c r="AS75" s="227">
        <v>43</v>
      </c>
      <c r="AT75" s="227">
        <v>44</v>
      </c>
      <c r="AU75" s="227">
        <v>45</v>
      </c>
      <c r="AV75" s="227">
        <v>46</v>
      </c>
      <c r="AW75" s="227">
        <v>47</v>
      </c>
      <c r="AX75" s="227">
        <v>48</v>
      </c>
      <c r="AY75" s="227">
        <v>49</v>
      </c>
      <c r="AZ75" s="227">
        <v>50</v>
      </c>
      <c r="BA75" s="227">
        <v>51</v>
      </c>
      <c r="BB75" s="227">
        <v>52</v>
      </c>
      <c r="BC75" s="227">
        <v>53</v>
      </c>
      <c r="BD75" s="227">
        <v>54</v>
      </c>
      <c r="BE75" s="227">
        <v>55</v>
      </c>
      <c r="BF75" s="227">
        <v>56</v>
      </c>
      <c r="BG75" s="227">
        <v>57</v>
      </c>
      <c r="BH75" s="227">
        <v>58</v>
      </c>
      <c r="BI75" s="227">
        <v>59</v>
      </c>
    </row>
    <row r="76" spans="1:61" ht="15.75" x14ac:dyDescent="0.25">
      <c r="A76" s="235" t="s">
        <v>309</v>
      </c>
      <c r="B76" s="195">
        <v>2026</v>
      </c>
      <c r="C76" s="195">
        <v>2027</v>
      </c>
      <c r="D76" s="195">
        <v>2028</v>
      </c>
      <c r="E76" s="195">
        <v>2029</v>
      </c>
      <c r="F76" s="195">
        <v>2030</v>
      </c>
      <c r="G76" s="195">
        <v>2031</v>
      </c>
      <c r="H76" s="195">
        <v>2032</v>
      </c>
      <c r="I76" s="195">
        <v>2033</v>
      </c>
      <c r="J76" s="195">
        <v>2034</v>
      </c>
      <c r="K76" s="195">
        <v>2035</v>
      </c>
      <c r="L76" s="195">
        <v>2036</v>
      </c>
      <c r="M76" s="195">
        <v>2037</v>
      </c>
      <c r="N76" s="195">
        <v>2038</v>
      </c>
      <c r="O76" s="195">
        <v>2039</v>
      </c>
      <c r="P76" s="195">
        <v>2040</v>
      </c>
      <c r="Q76" s="195">
        <v>2041</v>
      </c>
      <c r="R76" s="195">
        <v>2042</v>
      </c>
      <c r="S76" s="195">
        <v>2043</v>
      </c>
      <c r="T76" s="195">
        <v>2044</v>
      </c>
      <c r="U76" s="195">
        <v>2045</v>
      </c>
      <c r="V76" s="195">
        <v>2046</v>
      </c>
      <c r="W76" s="195">
        <v>2047</v>
      </c>
      <c r="X76" s="195">
        <v>2048</v>
      </c>
      <c r="Y76" s="195">
        <v>2049</v>
      </c>
      <c r="Z76" s="195">
        <v>2050</v>
      </c>
      <c r="AA76" s="195">
        <v>2051</v>
      </c>
      <c r="AB76" s="195">
        <v>2052</v>
      </c>
      <c r="AC76" s="195">
        <v>2053</v>
      </c>
      <c r="AD76" s="195">
        <v>2054</v>
      </c>
      <c r="AE76" s="195">
        <v>2055</v>
      </c>
      <c r="AF76" s="195">
        <v>2056</v>
      </c>
      <c r="AG76" s="195">
        <v>2057</v>
      </c>
      <c r="AH76" s="195">
        <v>2058</v>
      </c>
      <c r="AI76" s="195">
        <v>2059</v>
      </c>
      <c r="AJ76" s="195">
        <v>2060</v>
      </c>
      <c r="AK76" s="195">
        <v>2061</v>
      </c>
      <c r="AL76" s="195">
        <v>2062</v>
      </c>
      <c r="AM76" s="195">
        <v>2063</v>
      </c>
      <c r="AN76" s="195">
        <v>2064</v>
      </c>
      <c r="AO76" s="195">
        <v>2065</v>
      </c>
      <c r="AP76" s="195">
        <v>2066</v>
      </c>
      <c r="AQ76" s="195">
        <v>2067</v>
      </c>
      <c r="AR76" s="195">
        <v>2068</v>
      </c>
      <c r="AS76" s="195">
        <v>2069</v>
      </c>
      <c r="AT76" s="195">
        <v>2070</v>
      </c>
      <c r="AU76" s="195">
        <v>2071</v>
      </c>
      <c r="AV76" s="195">
        <v>2072</v>
      </c>
      <c r="AW76" s="195">
        <v>2073</v>
      </c>
      <c r="AX76" s="195">
        <v>2074</v>
      </c>
      <c r="AY76" s="195">
        <v>2075</v>
      </c>
      <c r="AZ76" s="195">
        <v>2076</v>
      </c>
      <c r="BA76" s="195" t="s">
        <v>558</v>
      </c>
      <c r="BB76" s="195" t="s">
        <v>558</v>
      </c>
      <c r="BC76" s="195" t="s">
        <v>558</v>
      </c>
      <c r="BD76" s="195" t="s">
        <v>558</v>
      </c>
      <c r="BE76" s="195" t="s">
        <v>558</v>
      </c>
      <c r="BF76" s="195" t="s">
        <v>558</v>
      </c>
      <c r="BG76" s="195" t="s">
        <v>558</v>
      </c>
      <c r="BH76" s="195" t="s">
        <v>558</v>
      </c>
      <c r="BI76" s="195" t="s">
        <v>558</v>
      </c>
    </row>
    <row r="77" spans="1:61" x14ac:dyDescent="0.25">
      <c r="A77" s="231" t="s">
        <v>568</v>
      </c>
      <c r="B77" s="204">
        <v>0</v>
      </c>
      <c r="C77" s="204">
        <v>5004209.1792057594</v>
      </c>
      <c r="D77" s="204">
        <v>5197517.2280573696</v>
      </c>
      <c r="E77" s="204">
        <v>5396594.8189000916</v>
      </c>
      <c r="F77" s="204">
        <v>5601620.8922208687</v>
      </c>
      <c r="G77" s="204">
        <v>5812780.0276454249</v>
      </c>
      <c r="H77" s="204">
        <v>6030262.6005360065</v>
      </c>
      <c r="I77" s="204">
        <v>6254264.9400966614</v>
      </c>
      <c r="J77" s="204">
        <v>6484989.5187737867</v>
      </c>
      <c r="K77" s="204">
        <v>6722645.1432872461</v>
      </c>
      <c r="L77" s="204">
        <v>6967447.2365396898</v>
      </c>
      <c r="M77" s="204">
        <v>7219617.9131969772</v>
      </c>
      <c r="N77" s="204">
        <v>7479386.3246502038</v>
      </c>
      <c r="O77" s="204">
        <v>7746988.7383377058</v>
      </c>
      <c r="P77" s="204">
        <v>8022668.9163258541</v>
      </c>
      <c r="Q77" s="204">
        <v>8306678.2581329737</v>
      </c>
      <c r="R77" s="204">
        <v>8599276.0646089278</v>
      </c>
      <c r="S77" s="204">
        <v>8900729.8040461633</v>
      </c>
      <c r="T77" s="204">
        <v>9211315.3508840352</v>
      </c>
      <c r="U77" s="204">
        <v>9531317.2565541733</v>
      </c>
      <c r="V77" s="204">
        <v>9861029.0228359606</v>
      </c>
      <c r="W77" s="204">
        <v>10200753.43727765</v>
      </c>
      <c r="X77" s="204">
        <v>10550802.82214947</v>
      </c>
      <c r="Y77" s="204">
        <v>10911499.315948609</v>
      </c>
      <c r="Z77" s="204">
        <v>11283175.217294859</v>
      </c>
      <c r="AA77" s="204">
        <v>11666173.361608107</v>
      </c>
      <c r="AB77" s="204">
        <v>12060847.352324331</v>
      </c>
      <c r="AC77" s="204">
        <v>12467561.973779749</v>
      </c>
      <c r="AD77" s="204">
        <v>12886693.548075231</v>
      </c>
      <c r="AE77" s="204">
        <v>13318630.295513382</v>
      </c>
      <c r="AF77" s="204">
        <v>13763772.698751204</v>
      </c>
      <c r="AG77" s="204">
        <v>14222533.870816983</v>
      </c>
      <c r="AH77" s="204">
        <v>14695340.075783445</v>
      </c>
      <c r="AI77" s="204">
        <v>15182630.986072905</v>
      </c>
      <c r="AJ77" s="204">
        <v>15684860.271111693</v>
      </c>
      <c r="AK77" s="204">
        <v>16202495.952685082</v>
      </c>
      <c r="AL77" s="204">
        <v>16736020.854176152</v>
      </c>
      <c r="AM77" s="204">
        <v>17285933.143876608</v>
      </c>
      <c r="AN77" s="204">
        <v>17852746.794200134</v>
      </c>
      <c r="AO77" s="204">
        <v>18436992.105639145</v>
      </c>
      <c r="AP77" s="204">
        <v>19039216.147039067</v>
      </c>
      <c r="AQ77" s="204">
        <v>19659983.439412523</v>
      </c>
      <c r="AR77" s="204">
        <v>20299876.43760987</v>
      </c>
      <c r="AS77" s="204">
        <v>20959496.077631362</v>
      </c>
      <c r="AT77" s="204">
        <v>21639462.419556055</v>
      </c>
      <c r="AU77" s="204">
        <v>22340415.26743478</v>
      </c>
      <c r="AV77" s="204">
        <v>23063014.82586981</v>
      </c>
      <c r="AW77" s="204">
        <v>23807942.274649572</v>
      </c>
      <c r="AX77" s="204">
        <v>24575900.529275585</v>
      </c>
      <c r="AY77" s="204">
        <v>25367614.890407372</v>
      </c>
      <c r="AZ77" s="204">
        <v>26183833.850086391</v>
      </c>
      <c r="BA77" s="204" t="s">
        <v>558</v>
      </c>
      <c r="BB77" s="204" t="s">
        <v>558</v>
      </c>
      <c r="BC77" s="204" t="s">
        <v>558</v>
      </c>
      <c r="BD77" s="204" t="s">
        <v>558</v>
      </c>
      <c r="BE77" s="204" t="s">
        <v>558</v>
      </c>
      <c r="BF77" s="204" t="s">
        <v>558</v>
      </c>
      <c r="BG77" s="204" t="s">
        <v>558</v>
      </c>
      <c r="BH77" s="204" t="s">
        <v>558</v>
      </c>
      <c r="BI77" s="204" t="s">
        <v>558</v>
      </c>
    </row>
    <row r="78" spans="1:61" ht="15.75" x14ac:dyDescent="0.25">
      <c r="A78" s="230" t="s">
        <v>308</v>
      </c>
      <c r="B78" s="185">
        <v>0</v>
      </c>
      <c r="C78" s="185">
        <v>536193.05966666678</v>
      </c>
      <c r="D78" s="185">
        <v>536193.05966666678</v>
      </c>
      <c r="E78" s="185">
        <v>536193.05966666678</v>
      </c>
      <c r="F78" s="185">
        <v>536193.05966666678</v>
      </c>
      <c r="G78" s="185">
        <v>536193.05966666678</v>
      </c>
      <c r="H78" s="185">
        <v>536193.05966666678</v>
      </c>
      <c r="I78" s="185">
        <v>536193.05966666678</v>
      </c>
      <c r="J78" s="185">
        <v>536193.05966666678</v>
      </c>
      <c r="K78" s="185">
        <v>536193.05966666678</v>
      </c>
      <c r="L78" s="185">
        <v>536193.05966666678</v>
      </c>
      <c r="M78" s="185">
        <v>536193.05966666678</v>
      </c>
      <c r="N78" s="185">
        <v>536193.05966666678</v>
      </c>
      <c r="O78" s="185">
        <v>536193.05966666678</v>
      </c>
      <c r="P78" s="185">
        <v>536193.05966666678</v>
      </c>
      <c r="Q78" s="185">
        <v>536193.05966666678</v>
      </c>
      <c r="R78" s="185">
        <v>536193.05966666678</v>
      </c>
      <c r="S78" s="185">
        <v>536193.05966666678</v>
      </c>
      <c r="T78" s="185">
        <v>536193.05966666678</v>
      </c>
      <c r="U78" s="185">
        <v>536193.05966666678</v>
      </c>
      <c r="V78" s="185">
        <v>536193.05966666678</v>
      </c>
      <c r="W78" s="185">
        <v>536193.05966666678</v>
      </c>
      <c r="X78" s="185">
        <v>536193.05966666678</v>
      </c>
      <c r="Y78" s="185">
        <v>536193.05966666678</v>
      </c>
      <c r="Z78" s="185">
        <v>536193.05966666678</v>
      </c>
      <c r="AA78" s="185">
        <v>536193.05966666678</v>
      </c>
      <c r="AB78" s="185">
        <v>536193.05966666678</v>
      </c>
      <c r="AC78" s="185">
        <v>536193.05966666678</v>
      </c>
      <c r="AD78" s="185">
        <v>536193.05966666678</v>
      </c>
      <c r="AE78" s="185">
        <v>536193.05966666678</v>
      </c>
      <c r="AF78" s="185">
        <v>536193.05966666678</v>
      </c>
      <c r="AG78" s="185">
        <v>536193.05966666678</v>
      </c>
      <c r="AH78" s="185">
        <v>536193.05966666678</v>
      </c>
      <c r="AI78" s="185">
        <v>536193.05966666678</v>
      </c>
      <c r="AJ78" s="185">
        <v>536193.05966666678</v>
      </c>
      <c r="AK78" s="185">
        <v>536193.05966666678</v>
      </c>
      <c r="AL78" s="185">
        <v>536193.05966666678</v>
      </c>
      <c r="AM78" s="185">
        <v>536193.05966666678</v>
      </c>
      <c r="AN78" s="185">
        <v>536193.05966666678</v>
      </c>
      <c r="AO78" s="185">
        <v>536193.05966666678</v>
      </c>
      <c r="AP78" s="185">
        <v>536193.05966666678</v>
      </c>
      <c r="AQ78" s="185">
        <v>536193.05966666678</v>
      </c>
      <c r="AR78" s="185">
        <v>536193.05966666678</v>
      </c>
      <c r="AS78" s="185">
        <v>536193.05966666678</v>
      </c>
      <c r="AT78" s="185">
        <v>536193.05966666678</v>
      </c>
      <c r="AU78" s="185">
        <v>536193.05966666678</v>
      </c>
      <c r="AV78" s="185">
        <v>536193.05966666678</v>
      </c>
      <c r="AW78" s="185">
        <v>536193.05966666678</v>
      </c>
      <c r="AX78" s="185">
        <v>536193.05966666678</v>
      </c>
      <c r="AY78" s="185">
        <v>536193.05966666678</v>
      </c>
      <c r="AZ78" s="185">
        <v>536193.05966666678</v>
      </c>
      <c r="BA78" s="185" t="s">
        <v>566</v>
      </c>
      <c r="BB78" s="185" t="s">
        <v>566</v>
      </c>
      <c r="BC78" s="185" t="s">
        <v>566</v>
      </c>
      <c r="BD78" s="185" t="s">
        <v>566</v>
      </c>
      <c r="BE78" s="185" t="s">
        <v>566</v>
      </c>
      <c r="BF78" s="185" t="s">
        <v>566</v>
      </c>
      <c r="BG78" s="185" t="s">
        <v>566</v>
      </c>
      <c r="BH78" s="185" t="s">
        <v>566</v>
      </c>
      <c r="BI78" s="185" t="s">
        <v>566</v>
      </c>
    </row>
    <row r="79" spans="1:61" ht="15.75" x14ac:dyDescent="0.25">
      <c r="A79" s="230" t="s">
        <v>307</v>
      </c>
      <c r="B79" s="185">
        <v>0</v>
      </c>
      <c r="C79" s="185">
        <v>0</v>
      </c>
      <c r="D79" s="185">
        <v>0</v>
      </c>
      <c r="E79" s="185">
        <v>0</v>
      </c>
      <c r="F79" s="185">
        <v>0</v>
      </c>
      <c r="G79" s="185">
        <v>0</v>
      </c>
      <c r="H79" s="185">
        <v>0</v>
      </c>
      <c r="I79" s="185">
        <v>0</v>
      </c>
      <c r="J79" s="185">
        <v>0</v>
      </c>
      <c r="K79" s="185">
        <v>0</v>
      </c>
      <c r="L79" s="185">
        <v>0</v>
      </c>
      <c r="M79" s="185">
        <v>0</v>
      </c>
      <c r="N79" s="185">
        <v>0</v>
      </c>
      <c r="O79" s="185">
        <v>0</v>
      </c>
      <c r="P79" s="185">
        <v>0</v>
      </c>
      <c r="Q79" s="185">
        <v>0</v>
      </c>
      <c r="R79" s="185">
        <v>0</v>
      </c>
      <c r="S79" s="185">
        <v>0</v>
      </c>
      <c r="T79" s="185">
        <v>0</v>
      </c>
      <c r="U79" s="185">
        <v>0</v>
      </c>
      <c r="V79" s="185">
        <v>0</v>
      </c>
      <c r="W79" s="185">
        <v>0</v>
      </c>
      <c r="X79" s="185">
        <v>0</v>
      </c>
      <c r="Y79" s="185">
        <v>0</v>
      </c>
      <c r="Z79" s="185">
        <v>0</v>
      </c>
      <c r="AA79" s="185">
        <v>0</v>
      </c>
      <c r="AB79" s="185">
        <v>0</v>
      </c>
      <c r="AC79" s="185">
        <v>0</v>
      </c>
      <c r="AD79" s="185">
        <v>0</v>
      </c>
      <c r="AE79" s="185">
        <v>0</v>
      </c>
      <c r="AF79" s="185">
        <v>0</v>
      </c>
      <c r="AG79" s="185">
        <v>0</v>
      </c>
      <c r="AH79" s="185">
        <v>0</v>
      </c>
      <c r="AI79" s="185">
        <v>0</v>
      </c>
      <c r="AJ79" s="185">
        <v>0</v>
      </c>
      <c r="AK79" s="185">
        <v>0</v>
      </c>
      <c r="AL79" s="185">
        <v>0</v>
      </c>
      <c r="AM79" s="185">
        <v>0</v>
      </c>
      <c r="AN79" s="185">
        <v>0</v>
      </c>
      <c r="AO79" s="185">
        <v>0</v>
      </c>
      <c r="AP79" s="185">
        <v>0</v>
      </c>
      <c r="AQ79" s="185">
        <v>0</v>
      </c>
      <c r="AR79" s="185">
        <v>0</v>
      </c>
      <c r="AS79" s="185">
        <v>0</v>
      </c>
      <c r="AT79" s="185">
        <v>0</v>
      </c>
      <c r="AU79" s="185">
        <v>0</v>
      </c>
      <c r="AV79" s="185">
        <v>0</v>
      </c>
      <c r="AW79" s="185">
        <v>0</v>
      </c>
      <c r="AX79" s="185">
        <v>0</v>
      </c>
      <c r="AY79" s="185">
        <v>0</v>
      </c>
      <c r="AZ79" s="185">
        <v>0</v>
      </c>
      <c r="BA79" s="185">
        <v>0</v>
      </c>
      <c r="BB79" s="185">
        <v>0</v>
      </c>
      <c r="BC79" s="185">
        <v>0</v>
      </c>
      <c r="BD79" s="185">
        <v>0</v>
      </c>
      <c r="BE79" s="185">
        <v>0</v>
      </c>
      <c r="BF79" s="185">
        <v>0</v>
      </c>
      <c r="BG79" s="185">
        <v>0</v>
      </c>
      <c r="BH79" s="185">
        <v>0</v>
      </c>
      <c r="BI79" s="185">
        <v>0</v>
      </c>
    </row>
    <row r="80" spans="1:61" ht="15.75" x14ac:dyDescent="0.25">
      <c r="A80" s="230" t="s">
        <v>306</v>
      </c>
      <c r="B80" s="185">
        <v>0</v>
      </c>
      <c r="C80" s="185">
        <v>-1000841.8358411519</v>
      </c>
      <c r="D80" s="185">
        <v>-1039503.4456114741</v>
      </c>
      <c r="E80" s="185">
        <v>-1079318.9637800185</v>
      </c>
      <c r="F80" s="185">
        <v>-1120324.1784441741</v>
      </c>
      <c r="G80" s="185">
        <v>-1162556.0055290852</v>
      </c>
      <c r="H80" s="185">
        <v>-1206052.5201072013</v>
      </c>
      <c r="I80" s="185">
        <v>-1250852.9880193323</v>
      </c>
      <c r="J80" s="185">
        <v>-1296997.9037547568</v>
      </c>
      <c r="K80" s="185">
        <v>-1344529.0286574494</v>
      </c>
      <c r="L80" s="185">
        <v>-1393489.4473079387</v>
      </c>
      <c r="M80" s="185">
        <v>-1443923.5826393962</v>
      </c>
      <c r="N80" s="185">
        <v>-1495877.2649300415</v>
      </c>
      <c r="O80" s="185">
        <v>-1549397.7476675417</v>
      </c>
      <c r="P80" s="185">
        <v>-1604533.7832651716</v>
      </c>
      <c r="Q80" s="185">
        <v>-1661335.6516265944</v>
      </c>
      <c r="R80" s="185">
        <v>-1719855.2129217871</v>
      </c>
      <c r="S80" s="185">
        <v>-1780145.9608092345</v>
      </c>
      <c r="T80" s="185">
        <v>-1842263.0701768063</v>
      </c>
      <c r="U80" s="185">
        <v>-1906263.4513108358</v>
      </c>
      <c r="V80" s="185">
        <v>-1972205.8045671917</v>
      </c>
      <c r="W80" s="185">
        <v>-2040150.6874555312</v>
      </c>
      <c r="X80" s="185">
        <v>-2110160.5644298941</v>
      </c>
      <c r="Y80" s="185">
        <v>-2182299.8631897233</v>
      </c>
      <c r="Z80" s="185">
        <v>-2256635.0434589684</v>
      </c>
      <c r="AA80" s="185">
        <v>-2333234.6723216176</v>
      </c>
      <c r="AB80" s="185">
        <v>-2412169.4704648629</v>
      </c>
      <c r="AC80" s="185">
        <v>-2493512.3947559521</v>
      </c>
      <c r="AD80" s="185">
        <v>-2577338.7096150443</v>
      </c>
      <c r="AE80" s="185">
        <v>-2663726.0591026768</v>
      </c>
      <c r="AF80" s="185">
        <v>-2752754.5397502407</v>
      </c>
      <c r="AG80" s="185">
        <v>-2844506.7741633952</v>
      </c>
      <c r="AH80" s="185">
        <v>-2939068.0151566863</v>
      </c>
      <c r="AI80" s="185">
        <v>-3036526.1972145811</v>
      </c>
      <c r="AJ80" s="185">
        <v>-3136972.0542223379</v>
      </c>
      <c r="AK80" s="185">
        <v>-3240499.1905370131</v>
      </c>
      <c r="AL80" s="185">
        <v>-3347204.1708352268</v>
      </c>
      <c r="AM80" s="185">
        <v>-3457186.6287753284</v>
      </c>
      <c r="AN80" s="185">
        <v>-3570549.3588400334</v>
      </c>
      <c r="AO80" s="185">
        <v>-3687398.421127826</v>
      </c>
      <c r="AP80" s="185">
        <v>-3807843.2294078171</v>
      </c>
      <c r="AQ80" s="185">
        <v>-3931996.6878824979</v>
      </c>
      <c r="AR80" s="185">
        <v>-4059975.2875219733</v>
      </c>
      <c r="AS80" s="185">
        <v>-4191899.2155262679</v>
      </c>
      <c r="AT80" s="185">
        <v>-4327892.4839112163</v>
      </c>
      <c r="AU80" s="185">
        <v>-4468083.0534869581</v>
      </c>
      <c r="AV80" s="185">
        <v>-4612602.9651739597</v>
      </c>
      <c r="AW80" s="185">
        <v>-4761588.4549299181</v>
      </c>
      <c r="AX80" s="185">
        <v>-4915180.1058551222</v>
      </c>
      <c r="AY80" s="185">
        <v>-5073522.9780814797</v>
      </c>
      <c r="AZ80" s="185">
        <v>-5236766.7700172812</v>
      </c>
      <c r="BA80" s="185" t="e">
        <v>#VALUE!</v>
      </c>
      <c r="BB80" s="185" t="e">
        <v>#VALUE!</v>
      </c>
      <c r="BC80" s="185" t="e">
        <v>#VALUE!</v>
      </c>
      <c r="BD80" s="185" t="e">
        <v>#VALUE!</v>
      </c>
      <c r="BE80" s="185" t="e">
        <v>#VALUE!</v>
      </c>
      <c r="BF80" s="185" t="e">
        <v>#VALUE!</v>
      </c>
      <c r="BG80" s="185" t="e">
        <v>#VALUE!</v>
      </c>
      <c r="BH80" s="185" t="e">
        <v>#VALUE!</v>
      </c>
      <c r="BI80" s="185" t="e">
        <v>#VALUE!</v>
      </c>
    </row>
    <row r="81" spans="1:61" ht="15.75" x14ac:dyDescent="0.25">
      <c r="A81" s="230" t="s">
        <v>305</v>
      </c>
      <c r="B81" s="181">
        <v>-5361930.5966666676</v>
      </c>
      <c r="C81" s="181">
        <v>1224863.296169885</v>
      </c>
      <c r="D81" s="181">
        <v>1262345.2812089408</v>
      </c>
      <c r="E81" s="181">
        <v>1300981.1746462188</v>
      </c>
      <c r="F81" s="181">
        <v>1340806.7645791078</v>
      </c>
      <c r="G81" s="181">
        <v>232934.08006251534</v>
      </c>
      <c r="H81" s="181">
        <v>0</v>
      </c>
      <c r="I81" s="181">
        <v>0</v>
      </c>
      <c r="J81" s="181">
        <v>0</v>
      </c>
      <c r="K81" s="181">
        <v>0</v>
      </c>
      <c r="L81" s="181">
        <v>0</v>
      </c>
      <c r="M81" s="181">
        <v>0</v>
      </c>
      <c r="N81" s="181">
        <v>0</v>
      </c>
      <c r="O81" s="181">
        <v>0</v>
      </c>
      <c r="P81" s="181">
        <v>0</v>
      </c>
      <c r="Q81" s="181">
        <v>0</v>
      </c>
      <c r="R81" s="181">
        <v>0</v>
      </c>
      <c r="S81" s="181">
        <v>0</v>
      </c>
      <c r="T81" s="181">
        <v>0</v>
      </c>
      <c r="U81" s="181">
        <v>0</v>
      </c>
      <c r="V81" s="181">
        <v>0</v>
      </c>
      <c r="W81" s="181">
        <v>0</v>
      </c>
      <c r="X81" s="181">
        <v>0</v>
      </c>
      <c r="Y81" s="181">
        <v>0</v>
      </c>
      <c r="Z81" s="181">
        <v>0</v>
      </c>
      <c r="AA81" s="181">
        <v>0</v>
      </c>
      <c r="AB81" s="181">
        <v>0</v>
      </c>
      <c r="AC81" s="181">
        <v>0</v>
      </c>
      <c r="AD81" s="181">
        <v>0</v>
      </c>
      <c r="AE81" s="181">
        <v>0</v>
      </c>
      <c r="AF81" s="181">
        <v>0</v>
      </c>
      <c r="AG81" s="181">
        <v>0</v>
      </c>
      <c r="AH81" s="181">
        <v>0</v>
      </c>
      <c r="AI81" s="181">
        <v>0</v>
      </c>
      <c r="AJ81" s="181">
        <v>0</v>
      </c>
      <c r="AK81" s="181">
        <v>0</v>
      </c>
      <c r="AL81" s="181">
        <v>0</v>
      </c>
      <c r="AM81" s="181">
        <v>0</v>
      </c>
      <c r="AN81" s="181">
        <v>0</v>
      </c>
      <c r="AO81" s="181">
        <v>0</v>
      </c>
      <c r="AP81" s="181">
        <v>0</v>
      </c>
      <c r="AQ81" s="181">
        <v>0</v>
      </c>
      <c r="AR81" s="181">
        <v>0</v>
      </c>
      <c r="AS81" s="181">
        <v>0</v>
      </c>
      <c r="AT81" s="181">
        <v>0</v>
      </c>
      <c r="AU81" s="181">
        <v>0</v>
      </c>
      <c r="AV81" s="181">
        <v>0</v>
      </c>
      <c r="AW81" s="181">
        <v>0</v>
      </c>
      <c r="AX81" s="181">
        <v>0</v>
      </c>
      <c r="AY81" s="181">
        <v>0</v>
      </c>
      <c r="AZ81" s="181">
        <v>0</v>
      </c>
      <c r="BA81" s="181">
        <v>0</v>
      </c>
      <c r="BB81" s="181">
        <v>0</v>
      </c>
      <c r="BC81" s="181">
        <v>0</v>
      </c>
      <c r="BD81" s="181">
        <v>0</v>
      </c>
      <c r="BE81" s="181">
        <v>0</v>
      </c>
      <c r="BF81" s="181">
        <v>0</v>
      </c>
      <c r="BG81" s="181">
        <v>0</v>
      </c>
      <c r="BH81" s="181">
        <v>0</v>
      </c>
      <c r="BI81" s="181">
        <v>0</v>
      </c>
    </row>
    <row r="82" spans="1:61" ht="15.75" x14ac:dyDescent="0.25">
      <c r="A82" s="230" t="s">
        <v>304</v>
      </c>
      <c r="B82" s="185">
        <v>0</v>
      </c>
      <c r="C82" s="185">
        <v>0</v>
      </c>
      <c r="D82" s="185">
        <v>0</v>
      </c>
      <c r="E82" s="185">
        <v>0</v>
      </c>
      <c r="F82" s="185">
        <v>0</v>
      </c>
      <c r="G82" s="185">
        <v>0</v>
      </c>
      <c r="H82" s="185">
        <v>0</v>
      </c>
      <c r="I82" s="185">
        <v>0</v>
      </c>
      <c r="J82" s="185">
        <v>0</v>
      </c>
      <c r="K82" s="185">
        <v>0</v>
      </c>
      <c r="L82" s="185">
        <v>0</v>
      </c>
      <c r="M82" s="185">
        <v>0</v>
      </c>
      <c r="N82" s="185">
        <v>0</v>
      </c>
      <c r="O82" s="185">
        <v>0</v>
      </c>
      <c r="P82" s="185">
        <v>0</v>
      </c>
      <c r="Q82" s="185">
        <v>0</v>
      </c>
      <c r="R82" s="185">
        <v>0</v>
      </c>
      <c r="S82" s="185">
        <v>0</v>
      </c>
      <c r="T82" s="185">
        <v>0</v>
      </c>
      <c r="U82" s="185">
        <v>0</v>
      </c>
      <c r="V82" s="185">
        <v>0</v>
      </c>
      <c r="W82" s="185">
        <v>0</v>
      </c>
      <c r="X82" s="185">
        <v>0</v>
      </c>
      <c r="Y82" s="185">
        <v>0</v>
      </c>
      <c r="Z82" s="185">
        <v>0</v>
      </c>
      <c r="AA82" s="185">
        <v>0</v>
      </c>
      <c r="AB82" s="185">
        <v>0</v>
      </c>
      <c r="AC82" s="185">
        <v>0</v>
      </c>
      <c r="AD82" s="185">
        <v>0</v>
      </c>
      <c r="AE82" s="185">
        <v>0</v>
      </c>
      <c r="AF82" s="185">
        <v>0</v>
      </c>
      <c r="AG82" s="185">
        <v>0</v>
      </c>
      <c r="AH82" s="185">
        <v>0</v>
      </c>
      <c r="AI82" s="185">
        <v>0</v>
      </c>
      <c r="AJ82" s="185">
        <v>0</v>
      </c>
      <c r="AK82" s="185">
        <v>0</v>
      </c>
      <c r="AL82" s="185">
        <v>0</v>
      </c>
      <c r="AM82" s="185">
        <v>0</v>
      </c>
      <c r="AN82" s="185">
        <v>0</v>
      </c>
      <c r="AO82" s="185">
        <v>0</v>
      </c>
      <c r="AP82" s="185">
        <v>0</v>
      </c>
      <c r="AQ82" s="185">
        <v>0</v>
      </c>
      <c r="AR82" s="185">
        <v>0</v>
      </c>
      <c r="AS82" s="185">
        <v>0</v>
      </c>
      <c r="AT82" s="185">
        <v>0</v>
      </c>
      <c r="AU82" s="185">
        <v>0</v>
      </c>
      <c r="AV82" s="185">
        <v>0</v>
      </c>
      <c r="AW82" s="185">
        <v>0</v>
      </c>
      <c r="AX82" s="185">
        <v>0</v>
      </c>
      <c r="AY82" s="185">
        <v>0</v>
      </c>
      <c r="AZ82" s="185">
        <v>0</v>
      </c>
      <c r="BA82" s="185" t="s">
        <v>558</v>
      </c>
      <c r="BB82" s="185" t="s">
        <v>558</v>
      </c>
      <c r="BC82" s="185" t="s">
        <v>558</v>
      </c>
      <c r="BD82" s="185" t="s">
        <v>558</v>
      </c>
      <c r="BE82" s="185" t="s">
        <v>558</v>
      </c>
      <c r="BF82" s="185" t="s">
        <v>558</v>
      </c>
      <c r="BG82" s="185" t="s">
        <v>558</v>
      </c>
      <c r="BH82" s="185" t="s">
        <v>558</v>
      </c>
      <c r="BI82" s="185" t="s">
        <v>558</v>
      </c>
    </row>
    <row r="83" spans="1:61" ht="15.75" x14ac:dyDescent="0.25">
      <c r="A83" s="230" t="s">
        <v>303</v>
      </c>
      <c r="B83" s="185">
        <v>-26809652.983333338</v>
      </c>
      <c r="C83" s="185">
        <v>0</v>
      </c>
      <c r="D83" s="185">
        <v>0</v>
      </c>
      <c r="E83" s="185">
        <v>0</v>
      </c>
      <c r="F83" s="185">
        <v>0</v>
      </c>
      <c r="G83" s="185">
        <v>0</v>
      </c>
      <c r="H83" s="185">
        <v>0</v>
      </c>
      <c r="I83" s="185">
        <v>0</v>
      </c>
      <c r="J83" s="185">
        <v>0</v>
      </c>
      <c r="K83" s="185">
        <v>0</v>
      </c>
      <c r="L83" s="185">
        <v>0</v>
      </c>
      <c r="M83" s="185">
        <v>0</v>
      </c>
      <c r="N83" s="185">
        <v>0</v>
      </c>
      <c r="O83" s="185">
        <v>0</v>
      </c>
      <c r="P83" s="185">
        <v>0</v>
      </c>
      <c r="Q83" s="185">
        <v>0</v>
      </c>
      <c r="R83" s="185">
        <v>0</v>
      </c>
      <c r="S83" s="185">
        <v>0</v>
      </c>
      <c r="T83" s="185">
        <v>0</v>
      </c>
      <c r="U83" s="185">
        <v>0</v>
      </c>
      <c r="V83" s="185">
        <v>0</v>
      </c>
      <c r="W83" s="185">
        <v>0</v>
      </c>
      <c r="X83" s="185">
        <v>0</v>
      </c>
      <c r="Y83" s="185">
        <v>0</v>
      </c>
      <c r="Z83" s="185">
        <v>0</v>
      </c>
      <c r="AA83" s="185">
        <v>0</v>
      </c>
      <c r="AB83" s="185">
        <v>0</v>
      </c>
      <c r="AC83" s="185">
        <v>0</v>
      </c>
      <c r="AD83" s="185">
        <v>0</v>
      </c>
      <c r="AE83" s="185">
        <v>0</v>
      </c>
      <c r="AF83" s="185">
        <v>0</v>
      </c>
      <c r="AG83" s="185">
        <v>0</v>
      </c>
      <c r="AH83" s="185">
        <v>0</v>
      </c>
      <c r="AI83" s="185">
        <v>0</v>
      </c>
      <c r="AJ83" s="185">
        <v>0</v>
      </c>
      <c r="AK83" s="185">
        <v>0</v>
      </c>
      <c r="AL83" s="185">
        <v>0</v>
      </c>
      <c r="AM83" s="185">
        <v>0</v>
      </c>
      <c r="AN83" s="185">
        <v>0</v>
      </c>
      <c r="AO83" s="185">
        <v>0</v>
      </c>
      <c r="AP83" s="185">
        <v>0</v>
      </c>
      <c r="AQ83" s="185">
        <v>0</v>
      </c>
      <c r="AR83" s="185">
        <v>0</v>
      </c>
      <c r="AS83" s="185">
        <v>0</v>
      </c>
      <c r="AT83" s="185">
        <v>0</v>
      </c>
      <c r="AU83" s="185">
        <v>0</v>
      </c>
      <c r="AV83" s="185">
        <v>0</v>
      </c>
      <c r="AW83" s="185">
        <v>0</v>
      </c>
      <c r="AX83" s="185">
        <v>0</v>
      </c>
      <c r="AY83" s="185">
        <v>0</v>
      </c>
      <c r="AZ83" s="185">
        <v>0</v>
      </c>
      <c r="BA83" s="185">
        <v>1</v>
      </c>
      <c r="BB83" s="185">
        <v>2</v>
      </c>
      <c r="BC83" s="185">
        <v>3</v>
      </c>
      <c r="BD83" s="185">
        <v>4</v>
      </c>
      <c r="BE83" s="185">
        <v>5</v>
      </c>
      <c r="BF83" s="185">
        <v>6</v>
      </c>
      <c r="BG83" s="185">
        <v>7</v>
      </c>
      <c r="BH83" s="185">
        <v>8</v>
      </c>
      <c r="BI83" s="185">
        <v>9</v>
      </c>
    </row>
    <row r="84" spans="1:61" ht="15.75" x14ac:dyDescent="0.25">
      <c r="A84" s="230" t="s">
        <v>302</v>
      </c>
      <c r="B84" s="185">
        <v>0</v>
      </c>
      <c r="C84" s="185">
        <v>0</v>
      </c>
      <c r="D84" s="185">
        <v>0</v>
      </c>
      <c r="E84" s="185">
        <v>0</v>
      </c>
      <c r="F84" s="185">
        <v>0</v>
      </c>
      <c r="G84" s="185">
        <v>0</v>
      </c>
      <c r="H84" s="185">
        <v>0</v>
      </c>
      <c r="I84" s="185">
        <v>0</v>
      </c>
      <c r="J84" s="185">
        <v>0</v>
      </c>
      <c r="K84" s="185">
        <v>0</v>
      </c>
      <c r="L84" s="185">
        <v>0</v>
      </c>
      <c r="M84" s="185">
        <v>0</v>
      </c>
      <c r="N84" s="185">
        <v>0</v>
      </c>
      <c r="O84" s="185">
        <v>0</v>
      </c>
      <c r="P84" s="185">
        <v>0</v>
      </c>
      <c r="Q84" s="185">
        <v>0</v>
      </c>
      <c r="R84" s="185">
        <v>0</v>
      </c>
      <c r="S84" s="185">
        <v>0</v>
      </c>
      <c r="T84" s="185">
        <v>0</v>
      </c>
      <c r="U84" s="185">
        <v>0</v>
      </c>
      <c r="V84" s="185">
        <v>0</v>
      </c>
      <c r="W84" s="185">
        <v>0</v>
      </c>
      <c r="X84" s="185">
        <v>0</v>
      </c>
      <c r="Y84" s="185">
        <v>0</v>
      </c>
      <c r="Z84" s="185">
        <v>0</v>
      </c>
      <c r="AA84" s="185">
        <v>0</v>
      </c>
      <c r="AB84" s="185">
        <v>0</v>
      </c>
      <c r="AC84" s="185">
        <v>0</v>
      </c>
      <c r="AD84" s="185">
        <v>0</v>
      </c>
      <c r="AE84" s="185">
        <v>0</v>
      </c>
      <c r="AF84" s="185">
        <v>0</v>
      </c>
      <c r="AG84" s="185">
        <v>0</v>
      </c>
      <c r="AH84" s="185">
        <v>0</v>
      </c>
      <c r="AI84" s="185">
        <v>0</v>
      </c>
      <c r="AJ84" s="185">
        <v>0</v>
      </c>
      <c r="AK84" s="185">
        <v>0</v>
      </c>
      <c r="AL84" s="185">
        <v>0</v>
      </c>
      <c r="AM84" s="185">
        <v>0</v>
      </c>
      <c r="AN84" s="185">
        <v>0</v>
      </c>
      <c r="AO84" s="185">
        <v>0</v>
      </c>
      <c r="AP84" s="185">
        <v>0</v>
      </c>
      <c r="AQ84" s="185">
        <v>0</v>
      </c>
      <c r="AR84" s="185">
        <v>0</v>
      </c>
      <c r="AS84" s="185">
        <v>0</v>
      </c>
      <c r="AT84" s="185">
        <v>0</v>
      </c>
      <c r="AU84" s="185">
        <v>0</v>
      </c>
      <c r="AV84" s="185">
        <v>0</v>
      </c>
      <c r="AW84" s="185">
        <v>0</v>
      </c>
      <c r="AX84" s="185">
        <v>0</v>
      </c>
      <c r="AY84" s="185">
        <v>0</v>
      </c>
      <c r="AZ84" s="185">
        <v>0</v>
      </c>
      <c r="BA84" s="185">
        <v>0</v>
      </c>
      <c r="BB84" s="185">
        <v>0</v>
      </c>
      <c r="BC84" s="185">
        <v>0</v>
      </c>
      <c r="BD84" s="185">
        <v>0</v>
      </c>
      <c r="BE84" s="185">
        <v>0</v>
      </c>
      <c r="BF84" s="185">
        <v>0</v>
      </c>
      <c r="BG84" s="185">
        <v>0</v>
      </c>
      <c r="BH84" s="185">
        <v>0</v>
      </c>
      <c r="BI84" s="185">
        <v>0</v>
      </c>
    </row>
    <row r="85" spans="1:61" x14ac:dyDescent="0.25">
      <c r="A85" s="226" t="s">
        <v>301</v>
      </c>
      <c r="B85" s="204">
        <v>-32171583.580000006</v>
      </c>
      <c r="C85" s="204">
        <v>5764423.6992011592</v>
      </c>
      <c r="D85" s="204">
        <v>5956552.1233215034</v>
      </c>
      <c r="E85" s="204">
        <v>6154450.0894329585</v>
      </c>
      <c r="F85" s="204">
        <v>6358296.5380224697</v>
      </c>
      <c r="G85" s="204">
        <v>5419351.161845522</v>
      </c>
      <c r="H85" s="204">
        <v>5360403.1400954723</v>
      </c>
      <c r="I85" s="204">
        <v>5539605.0117439963</v>
      </c>
      <c r="J85" s="204">
        <v>5724184.6746856971</v>
      </c>
      <c r="K85" s="204">
        <v>5914309.1742964638</v>
      </c>
      <c r="L85" s="204">
        <v>6110150.8488984182</v>
      </c>
      <c r="M85" s="204">
        <v>6311887.3902242482</v>
      </c>
      <c r="N85" s="204">
        <v>6519702.1193868294</v>
      </c>
      <c r="O85" s="204">
        <v>6733784.0503368312</v>
      </c>
      <c r="P85" s="204">
        <v>6954328.1927273497</v>
      </c>
      <c r="Q85" s="204">
        <v>7181535.6661730465</v>
      </c>
      <c r="R85" s="204">
        <v>7415613.9113538079</v>
      </c>
      <c r="S85" s="204">
        <v>7656776.9029035959</v>
      </c>
      <c r="T85" s="204">
        <v>7905245.3403738961</v>
      </c>
      <c r="U85" s="204">
        <v>8161246.8649100047</v>
      </c>
      <c r="V85" s="204">
        <v>8425016.277935436</v>
      </c>
      <c r="W85" s="204">
        <v>8696795.8094887864</v>
      </c>
      <c r="X85" s="204">
        <v>8976835.3173862435</v>
      </c>
      <c r="Y85" s="204">
        <v>9265392.5124255531</v>
      </c>
      <c r="Z85" s="204">
        <v>9562733.2335025575</v>
      </c>
      <c r="AA85" s="204">
        <v>9869131.7489531562</v>
      </c>
      <c r="AB85" s="204">
        <v>10184870.941526135</v>
      </c>
      <c r="AC85" s="204">
        <v>10510242.638690464</v>
      </c>
      <c r="AD85" s="204">
        <v>10845547.898126854</v>
      </c>
      <c r="AE85" s="204">
        <v>11191097.296077373</v>
      </c>
      <c r="AF85" s="204">
        <v>11547211.21866763</v>
      </c>
      <c r="AG85" s="204">
        <v>11914220.156320255</v>
      </c>
      <c r="AH85" s="204">
        <v>12292465.120293425</v>
      </c>
      <c r="AI85" s="204">
        <v>12682297.848524991</v>
      </c>
      <c r="AJ85" s="204">
        <v>13084081.276556022</v>
      </c>
      <c r="AK85" s="204">
        <v>13498189.821814736</v>
      </c>
      <c r="AL85" s="204">
        <v>13925009.743007593</v>
      </c>
      <c r="AM85" s="204">
        <v>14364939.574767947</v>
      </c>
      <c r="AN85" s="204">
        <v>14818390.495026767</v>
      </c>
      <c r="AO85" s="204">
        <v>15285786.744177986</v>
      </c>
      <c r="AP85" s="204">
        <v>15767565.977297917</v>
      </c>
      <c r="AQ85" s="204">
        <v>16264179.811196692</v>
      </c>
      <c r="AR85" s="204">
        <v>16776094.209754564</v>
      </c>
      <c r="AS85" s="204">
        <v>17303789.921771761</v>
      </c>
      <c r="AT85" s="204">
        <v>17847762.995311506</v>
      </c>
      <c r="AU85" s="204">
        <v>18408525.273614489</v>
      </c>
      <c r="AV85" s="204">
        <v>18986604.920362517</v>
      </c>
      <c r="AW85" s="204">
        <v>19582546.879386321</v>
      </c>
      <c r="AX85" s="204">
        <v>20196913.48308713</v>
      </c>
      <c r="AY85" s="204">
        <v>20830284.97199256</v>
      </c>
      <c r="AZ85" s="204">
        <v>21483260.139735777</v>
      </c>
      <c r="BA85" s="204" t="s">
        <v>566</v>
      </c>
      <c r="BB85" s="204" t="s">
        <v>566</v>
      </c>
      <c r="BC85" s="204" t="s">
        <v>566</v>
      </c>
      <c r="BD85" s="204" t="s">
        <v>566</v>
      </c>
      <c r="BE85" s="204" t="s">
        <v>566</v>
      </c>
      <c r="BF85" s="204" t="s">
        <v>566</v>
      </c>
      <c r="BG85" s="204" t="s">
        <v>566</v>
      </c>
      <c r="BH85" s="204" t="s">
        <v>566</v>
      </c>
      <c r="BI85" s="204" t="s">
        <v>566</v>
      </c>
    </row>
    <row r="86" spans="1:61" x14ac:dyDescent="0.25">
      <c r="A86" s="226" t="s">
        <v>569</v>
      </c>
      <c r="B86" s="204">
        <v>-32171583.580000006</v>
      </c>
      <c r="C86" s="204">
        <v>-26407159.880798846</v>
      </c>
      <c r="D86" s="204">
        <v>-20450607.757477343</v>
      </c>
      <c r="E86" s="204">
        <v>-14296157.668044385</v>
      </c>
      <c r="F86" s="204">
        <v>-7937861.1300219148</v>
      </c>
      <c r="G86" s="204">
        <v>-2518509.9681763928</v>
      </c>
      <c r="H86" s="204">
        <v>2841893.1719190795</v>
      </c>
      <c r="I86" s="204">
        <v>8381498.1836630758</v>
      </c>
      <c r="J86" s="204">
        <v>14105682.858348772</v>
      </c>
      <c r="K86" s="204">
        <v>20019992.032645237</v>
      </c>
      <c r="L86" s="204">
        <v>26130142.881543655</v>
      </c>
      <c r="M86" s="204">
        <v>32442030.271767903</v>
      </c>
      <c r="N86" s="204">
        <v>38961732.391154736</v>
      </c>
      <c r="O86" s="204">
        <v>45695516.441491567</v>
      </c>
      <c r="P86" s="204">
        <v>52649844.634218916</v>
      </c>
      <c r="Q86" s="204">
        <v>59831380.300391965</v>
      </c>
      <c r="R86" s="204">
        <v>67246994.211745769</v>
      </c>
      <c r="S86" s="204">
        <v>74903771.11464937</v>
      </c>
      <c r="T86" s="204">
        <v>82809016.455023259</v>
      </c>
      <c r="U86" s="204">
        <v>90970263.319933265</v>
      </c>
      <c r="V86" s="204">
        <v>99395279.597868696</v>
      </c>
      <c r="W86" s="204">
        <v>108092075.40735748</v>
      </c>
      <c r="X86" s="204">
        <v>117068910.72474372</v>
      </c>
      <c r="Y86" s="204">
        <v>126334303.23716928</v>
      </c>
      <c r="Z86" s="204">
        <v>135897036.47067183</v>
      </c>
      <c r="AA86" s="204">
        <v>145766168.219625</v>
      </c>
      <c r="AB86" s="204">
        <v>155951039.16115114</v>
      </c>
      <c r="AC86" s="204">
        <v>166461281.79984161</v>
      </c>
      <c r="AD86" s="204">
        <v>177306829.69796845</v>
      </c>
      <c r="AE86" s="204">
        <v>188497926.99404582</v>
      </c>
      <c r="AF86" s="204">
        <v>200045138.21271345</v>
      </c>
      <c r="AG86" s="204">
        <v>211959358.36903369</v>
      </c>
      <c r="AH86" s="204">
        <v>224251823.48932713</v>
      </c>
      <c r="AI86" s="204">
        <v>236934121.33785212</v>
      </c>
      <c r="AJ86" s="204">
        <v>250018202.61440814</v>
      </c>
      <c r="AK86" s="204">
        <v>263516392.43622288</v>
      </c>
      <c r="AL86" s="204">
        <v>277441402.17923045</v>
      </c>
      <c r="AM86" s="204">
        <v>291806341.7539984</v>
      </c>
      <c r="AN86" s="204">
        <v>306624732.24902517</v>
      </c>
      <c r="AO86" s="204">
        <v>321910518.99320316</v>
      </c>
      <c r="AP86" s="204">
        <v>337678084.97050107</v>
      </c>
      <c r="AQ86" s="204">
        <v>353942264.78169775</v>
      </c>
      <c r="AR86" s="204">
        <v>370718358.99145234</v>
      </c>
      <c r="AS86" s="204">
        <v>388022148.9132241</v>
      </c>
      <c r="AT86" s="204">
        <v>405869911.9085356</v>
      </c>
      <c r="AU86" s="204">
        <v>424278437.18215007</v>
      </c>
      <c r="AV86" s="204">
        <v>443265042.1025126</v>
      </c>
      <c r="AW86" s="204">
        <v>462847588.9818989</v>
      </c>
      <c r="AX86" s="204">
        <v>483044502.46498603</v>
      </c>
      <c r="AY86" s="204">
        <v>503874787.43697858</v>
      </c>
      <c r="AZ86" s="204">
        <v>525358047.57671434</v>
      </c>
      <c r="BA86" s="204" t="s">
        <v>566</v>
      </c>
      <c r="BB86" s="204" t="s">
        <v>566</v>
      </c>
      <c r="BC86" s="204" t="s">
        <v>566</v>
      </c>
      <c r="BD86" s="204" t="s">
        <v>566</v>
      </c>
      <c r="BE86" s="204" t="s">
        <v>566</v>
      </c>
      <c r="BF86" s="204" t="s">
        <v>566</v>
      </c>
      <c r="BG86" s="204" t="s">
        <v>566</v>
      </c>
      <c r="BH86" s="204" t="s">
        <v>566</v>
      </c>
      <c r="BI86" s="204" t="s">
        <v>566</v>
      </c>
    </row>
    <row r="87" spans="1:61" ht="15.75" x14ac:dyDescent="0.25">
      <c r="A87" s="225" t="s">
        <v>300</v>
      </c>
      <c r="B87" s="224">
        <v>1</v>
      </c>
      <c r="C87" s="224">
        <v>0.88105726872246692</v>
      </c>
      <c r="D87" s="224">
        <v>0.77626191076869333</v>
      </c>
      <c r="E87" s="224">
        <v>0.68393119891514842</v>
      </c>
      <c r="F87" s="224">
        <v>0.60258255411026285</v>
      </c>
      <c r="G87" s="224">
        <v>0.53090973930419638</v>
      </c>
      <c r="H87" s="224">
        <v>0.4677618848495122</v>
      </c>
      <c r="I87" s="224">
        <v>0.41212500867798435</v>
      </c>
      <c r="J87" s="224">
        <v>0.3631057345180479</v>
      </c>
      <c r="K87" s="224">
        <v>0.31991694671193649</v>
      </c>
      <c r="L87" s="224">
        <v>0.28186515128804979</v>
      </c>
      <c r="M87" s="224">
        <v>0.24833934034189409</v>
      </c>
      <c r="N87" s="224">
        <v>0.21880118091796832</v>
      </c>
      <c r="O87" s="224">
        <v>0.19277637085283555</v>
      </c>
      <c r="P87" s="224">
        <v>0.16984702277782865</v>
      </c>
      <c r="Q87" s="224">
        <v>0.14964495398927638</v>
      </c>
      <c r="R87" s="224">
        <v>0.13184577443989109</v>
      </c>
      <c r="S87" s="224">
        <v>0.11616367792060887</v>
      </c>
      <c r="T87" s="224">
        <v>0.102346852793488</v>
      </c>
      <c r="U87" s="224">
        <v>9.0173438584570942E-2</v>
      </c>
      <c r="V87" s="224">
        <v>7.9447963510635183E-2</v>
      </c>
      <c r="W87" s="224">
        <v>6.999820573624245E-2</v>
      </c>
      <c r="X87" s="224">
        <v>6.1672427961447097E-2</v>
      </c>
      <c r="Y87" s="224">
        <v>5.4336940935195678E-2</v>
      </c>
      <c r="Z87" s="224">
        <v>4.7873956771097514E-2</v>
      </c>
      <c r="AA87" s="224">
        <v>4.2179697595680632E-2</v>
      </c>
      <c r="AB87" s="224">
        <v>3.7162729159189986E-2</v>
      </c>
      <c r="AC87" s="224">
        <v>3.2742492651268711E-2</v>
      </c>
      <c r="AD87" s="224">
        <v>2.8848011146492256E-2</v>
      </c>
      <c r="AE87" s="224">
        <v>2.5416749908803746E-2</v>
      </c>
      <c r="AF87" s="224">
        <v>2.239361225445264E-2</v>
      </c>
      <c r="AG87" s="224">
        <v>1.9730054849738013E-2</v>
      </c>
      <c r="AH87" s="224">
        <v>1.7383308237654636E-2</v>
      </c>
      <c r="AI87" s="224">
        <v>1.5315690077228756E-2</v>
      </c>
      <c r="AJ87" s="224">
        <v>1.3494000068042956E-2</v>
      </c>
      <c r="AK87" s="224">
        <v>1.1888986844090711E-2</v>
      </c>
      <c r="AL87" s="224">
        <v>1.0474878276731903E-2</v>
      </c>
      <c r="AM87" s="224">
        <v>9.228967644697713E-3</v>
      </c>
      <c r="AN87" s="224">
        <v>8.1312490261653842E-3</v>
      </c>
      <c r="AO87" s="224">
        <v>7.1640960582954934E-3</v>
      </c>
      <c r="AP87" s="224">
        <v>6.3119789059872195E-3</v>
      </c>
      <c r="AQ87" s="224">
        <v>5.5612148951429243E-3</v>
      </c>
      <c r="AR87" s="224">
        <v>4.8997488062933253E-3</v>
      </c>
      <c r="AS87" s="224">
        <v>4.3169593006989653E-3</v>
      </c>
      <c r="AT87" s="224">
        <v>3.8034883706598811E-3</v>
      </c>
      <c r="AU87" s="224">
        <v>3.3510910754712612E-3</v>
      </c>
      <c r="AV87" s="224">
        <v>2.9525031501949437E-3</v>
      </c>
      <c r="AW87" s="224">
        <v>2.6013243614052368E-3</v>
      </c>
      <c r="AX87" s="224">
        <v>2.2919157369209139E-3</v>
      </c>
      <c r="AY87" s="224">
        <v>2.0193090193135802E-3</v>
      </c>
      <c r="AZ87" s="224">
        <v>1.7791268892630662E-3</v>
      </c>
      <c r="BA87" s="224" t="s">
        <v>566</v>
      </c>
      <c r="BB87" s="224" t="s">
        <v>566</v>
      </c>
      <c r="BC87" s="224" t="s">
        <v>566</v>
      </c>
      <c r="BD87" s="224" t="s">
        <v>566</v>
      </c>
      <c r="BE87" s="224" t="s">
        <v>566</v>
      </c>
      <c r="BF87" s="224" t="s">
        <v>566</v>
      </c>
      <c r="BG87" s="224" t="s">
        <v>566</v>
      </c>
      <c r="BH87" s="224" t="s">
        <v>566</v>
      </c>
      <c r="BI87" s="224" t="s">
        <v>566</v>
      </c>
    </row>
    <row r="88" spans="1:61" x14ac:dyDescent="0.25">
      <c r="A88" s="223" t="s">
        <v>570</v>
      </c>
      <c r="B88" s="183">
        <v>-32171583.580000006</v>
      </c>
      <c r="C88" s="183">
        <v>5078787.4001772329</v>
      </c>
      <c r="D88" s="183">
        <v>4623844.532842868</v>
      </c>
      <c r="E88" s="183">
        <v>4209220.4283293253</v>
      </c>
      <c r="F88" s="183">
        <v>3831398.5676720217</v>
      </c>
      <c r="G88" s="183">
        <v>2877186.3125332999</v>
      </c>
      <c r="H88" s="183">
        <v>2507392.2763643018</v>
      </c>
      <c r="I88" s="183">
        <v>2283009.7635376002</v>
      </c>
      <c r="J88" s="183">
        <v>2078484.2808187031</v>
      </c>
      <c r="K88" s="183">
        <v>1892087.7329513188</v>
      </c>
      <c r="L88" s="183">
        <v>1722238.5934175586</v>
      </c>
      <c r="M88" s="183">
        <v>1567489.9508006093</v>
      </c>
      <c r="N88" s="183">
        <v>1426518.5229552193</v>
      </c>
      <c r="O88" s="183">
        <v>1298114.451330642</v>
      </c>
      <c r="P88" s="183">
        <v>1181171.9389546581</v>
      </c>
      <c r="Q88" s="183">
        <v>1074680.5743368128</v>
      </c>
      <c r="R88" s="183">
        <v>977717.35908967268</v>
      </c>
      <c r="S88" s="183">
        <v>889439.36605885043</v>
      </c>
      <c r="T88" s="183">
        <v>809076.98114765412</v>
      </c>
      <c r="U88" s="183">
        <v>735927.69294648443</v>
      </c>
      <c r="V88" s="183">
        <v>669350.38582592201</v>
      </c>
      <c r="W88" s="183">
        <v>608760.10231868725</v>
      </c>
      <c r="X88" s="183">
        <v>553623.22943327716</v>
      </c>
      <c r="Y88" s="183">
        <v>503453.08568907157</v>
      </c>
      <c r="Z88" s="183">
        <v>457805.87743423897</v>
      </c>
      <c r="AA88" s="183">
        <v>416276.99270277482</v>
      </c>
      <c r="AB88" s="183">
        <v>378497.60032124008</v>
      </c>
      <c r="AC88" s="183">
        <v>344131.5423603736</v>
      </c>
      <c r="AD88" s="183">
        <v>312872.48665497912</v>
      </c>
      <c r="AE88" s="183">
        <v>284441.32117948838</v>
      </c>
      <c r="AF88" s="183">
        <v>258583.77065110844</v>
      </c>
      <c r="AG88" s="183">
        <v>235068.21717605283</v>
      </c>
      <c r="AH88" s="183">
        <v>213683.71018667897</v>
      </c>
      <c r="AI88" s="183">
        <v>194238.14331511382</v>
      </c>
      <c r="AJ88" s="183">
        <v>176556.59363612652</v>
      </c>
      <c r="AK88" s="183">
        <v>160479.80121059454</v>
      </c>
      <c r="AL88" s="183">
        <v>145862.78206031033</v>
      </c>
      <c r="AM88" s="183">
        <v>132573.5625535711</v>
      </c>
      <c r="AN88" s="183">
        <v>120492.02328202479</v>
      </c>
      <c r="AO88" s="183">
        <v>109508.84456191101</v>
      </c>
      <c r="AP88" s="183">
        <v>99524.543847466208</v>
      </c>
      <c r="AQ88" s="183">
        <v>90448.599023309886</v>
      </c>
      <c r="AR88" s="183">
        <v>82198.647578509292</v>
      </c>
      <c r="AS88" s="183">
        <v>74699.756840133618</v>
      </c>
      <c r="AT88" s="183">
        <v>67883.758994961085</v>
      </c>
      <c r="AU88" s="183">
        <v>61688.644756996669</v>
      </c>
      <c r="AV88" s="183">
        <v>56058.010838877148</v>
      </c>
      <c r="AW88" s="183">
        <v>50940.556255707736</v>
      </c>
      <c r="AX88" s="183">
        <v>46289.623849117583</v>
      </c>
      <c r="AY88" s="183">
        <v>42062.782318816702</v>
      </c>
      <c r="AZ88" s="183">
        <v>38221.44578363734</v>
      </c>
      <c r="BA88" s="183" t="s">
        <v>566</v>
      </c>
      <c r="BB88" s="183" t="s">
        <v>566</v>
      </c>
      <c r="BC88" s="183" t="s">
        <v>566</v>
      </c>
      <c r="BD88" s="183" t="s">
        <v>566</v>
      </c>
      <c r="BE88" s="183" t="s">
        <v>566</v>
      </c>
      <c r="BF88" s="183" t="s">
        <v>566</v>
      </c>
      <c r="BG88" s="183" t="s">
        <v>566</v>
      </c>
      <c r="BH88" s="183" t="s">
        <v>566</v>
      </c>
      <c r="BI88" s="183" t="s">
        <v>566</v>
      </c>
    </row>
    <row r="89" spans="1:61" x14ac:dyDescent="0.25">
      <c r="A89" s="223" t="s">
        <v>571</v>
      </c>
      <c r="B89" s="183">
        <v>-32171583.580000006</v>
      </c>
      <c r="C89" s="183">
        <v>-27092796.179822773</v>
      </c>
      <c r="D89" s="183">
        <v>-22468951.646979906</v>
      </c>
      <c r="E89" s="183">
        <v>-18259731.218650579</v>
      </c>
      <c r="F89" s="183">
        <v>-14428332.650978558</v>
      </c>
      <c r="G89" s="183">
        <v>-11551146.338445257</v>
      </c>
      <c r="H89" s="183">
        <v>-9043754.0620809551</v>
      </c>
      <c r="I89" s="183">
        <v>-6760744.2985433545</v>
      </c>
      <c r="J89" s="183">
        <v>-4682260.0177246518</v>
      </c>
      <c r="K89" s="183">
        <v>-2790172.284773333</v>
      </c>
      <c r="L89" s="183">
        <v>-1067933.6913557744</v>
      </c>
      <c r="M89" s="183">
        <v>499556.2594448349</v>
      </c>
      <c r="N89" s="183">
        <v>1926074.7824000542</v>
      </c>
      <c r="O89" s="183">
        <v>3224189.2337306961</v>
      </c>
      <c r="P89" s="183">
        <v>4405361.172685354</v>
      </c>
      <c r="Q89" s="183">
        <v>5480041.7470221668</v>
      </c>
      <c r="R89" s="183">
        <v>6457759.1061118394</v>
      </c>
      <c r="S89" s="183">
        <v>7347198.4721706901</v>
      </c>
      <c r="T89" s="183">
        <v>8156275.4533183444</v>
      </c>
      <c r="U89" s="183">
        <v>8892203.1462648287</v>
      </c>
      <c r="V89" s="183">
        <v>9561553.5320907515</v>
      </c>
      <c r="W89" s="183">
        <v>10170313.634409439</v>
      </c>
      <c r="X89" s="183">
        <v>10723936.863842716</v>
      </c>
      <c r="Y89" s="183">
        <v>11227389.949531788</v>
      </c>
      <c r="Z89" s="183">
        <v>11685195.826966027</v>
      </c>
      <c r="AA89" s="183">
        <v>12101472.819668802</v>
      </c>
      <c r="AB89" s="183">
        <v>12479970.419990042</v>
      </c>
      <c r="AC89" s="183">
        <v>12824101.962350415</v>
      </c>
      <c r="AD89" s="183">
        <v>13136974.449005393</v>
      </c>
      <c r="AE89" s="183">
        <v>13421415.770184882</v>
      </c>
      <c r="AF89" s="183">
        <v>13679999.54083599</v>
      </c>
      <c r="AG89" s="183">
        <v>13915067.758012043</v>
      </c>
      <c r="AH89" s="183">
        <v>14128751.468198722</v>
      </c>
      <c r="AI89" s="183">
        <v>14322989.611513836</v>
      </c>
      <c r="AJ89" s="183">
        <v>14499546.205149963</v>
      </c>
      <c r="AK89" s="183">
        <v>14660026.006360559</v>
      </c>
      <c r="AL89" s="183">
        <v>14805888.788420869</v>
      </c>
      <c r="AM89" s="183">
        <v>14938462.350974441</v>
      </c>
      <c r="AN89" s="183">
        <v>15058954.374256466</v>
      </c>
      <c r="AO89" s="183">
        <v>15168463.218818376</v>
      </c>
      <c r="AP89" s="183">
        <v>15267987.762665842</v>
      </c>
      <c r="AQ89" s="183">
        <v>15358436.361689152</v>
      </c>
      <c r="AR89" s="183">
        <v>15440635.009267662</v>
      </c>
      <c r="AS89" s="183">
        <v>15515334.766107796</v>
      </c>
      <c r="AT89" s="183">
        <v>15583218.525102757</v>
      </c>
      <c r="AU89" s="183">
        <v>15644907.169859754</v>
      </c>
      <c r="AV89" s="183">
        <v>15700965.180698631</v>
      </c>
      <c r="AW89" s="183">
        <v>15751905.736954339</v>
      </c>
      <c r="AX89" s="183">
        <v>15798195.360803457</v>
      </c>
      <c r="AY89" s="183">
        <v>15840258.143122274</v>
      </c>
      <c r="AZ89" s="183">
        <v>15878479.588905912</v>
      </c>
      <c r="BA89" s="183" t="s">
        <v>566</v>
      </c>
      <c r="BB89" s="183" t="s">
        <v>566</v>
      </c>
      <c r="BC89" s="183" t="s">
        <v>566</v>
      </c>
      <c r="BD89" s="183" t="s">
        <v>566</v>
      </c>
      <c r="BE89" s="183" t="s">
        <v>566</v>
      </c>
      <c r="BF89" s="183" t="s">
        <v>566</v>
      </c>
      <c r="BG89" s="183" t="s">
        <v>566</v>
      </c>
      <c r="BH89" s="183" t="s">
        <v>566</v>
      </c>
      <c r="BI89" s="183" t="s">
        <v>566</v>
      </c>
    </row>
    <row r="90" spans="1:61" x14ac:dyDescent="0.25">
      <c r="A90" s="223" t="s">
        <v>572</v>
      </c>
      <c r="B90" s="222">
        <v>0</v>
      </c>
      <c r="C90" s="222">
        <v>0</v>
      </c>
      <c r="D90" s="222">
        <v>0</v>
      </c>
      <c r="E90" s="222">
        <v>0</v>
      </c>
      <c r="F90" s="222">
        <v>0</v>
      </c>
      <c r="G90" s="222">
        <v>0</v>
      </c>
      <c r="H90" s="222">
        <v>2.50873600744006E-2</v>
      </c>
      <c r="I90" s="222">
        <v>6.2520151131570723E-2</v>
      </c>
      <c r="J90" s="222">
        <v>9.00737722079894E-2</v>
      </c>
      <c r="K90" s="222">
        <v>0.11073237593846796</v>
      </c>
      <c r="L90" s="222">
        <v>0.12648709885113596</v>
      </c>
      <c r="M90" s="222">
        <v>0.13868457159898506</v>
      </c>
      <c r="N90" s="222">
        <v>0.1482532765621849</v>
      </c>
      <c r="O90" s="222">
        <v>0.15584639114027166</v>
      </c>
      <c r="P90" s="222">
        <v>0.1619323209293424</v>
      </c>
      <c r="Q90" s="222">
        <v>0.16685296712569131</v>
      </c>
      <c r="R90" s="222">
        <v>0.1708619420008628</v>
      </c>
      <c r="S90" s="222">
        <v>0.17415012543125918</v>
      </c>
      <c r="T90" s="222">
        <v>0.17686308097381831</v>
      </c>
      <c r="U90" s="222">
        <v>0.17911313727890832</v>
      </c>
      <c r="V90" s="222">
        <v>0.18098790869931469</v>
      </c>
      <c r="W90" s="222">
        <v>0.18255639731363216</v>
      </c>
      <c r="X90" s="222">
        <v>0.18387342508014837</v>
      </c>
      <c r="Y90" s="222">
        <v>0.18498289537063872</v>
      </c>
      <c r="Z90" s="222">
        <v>0.18592022215675885</v>
      </c>
      <c r="AA90" s="222">
        <v>0.18671415952248904</v>
      </c>
      <c r="AB90" s="222">
        <v>0.18738819380591276</v>
      </c>
      <c r="AC90" s="222">
        <v>0.18796161311452497</v>
      </c>
      <c r="AD90" s="222">
        <v>0.18845033630288266</v>
      </c>
      <c r="AE90" s="222">
        <v>0.18886756083585543</v>
      </c>
      <c r="AF90" s="222">
        <v>0.18922427301380318</v>
      </c>
      <c r="AG90" s="222">
        <v>0.18952965269015154</v>
      </c>
      <c r="AH90" s="222">
        <v>0.18979139645449239</v>
      </c>
      <c r="AI90" s="222">
        <v>0.19001597731719722</v>
      </c>
      <c r="AJ90" s="222">
        <v>0.19020885459624393</v>
      </c>
      <c r="AK90" s="222">
        <v>0.19037464447726382</v>
      </c>
      <c r="AL90" s="222">
        <v>0.19051725932265184</v>
      </c>
      <c r="AM90" s="222">
        <v>0.19064002199683849</v>
      </c>
      <c r="AN90" s="222">
        <v>0.1907457601029956</v>
      </c>
      <c r="AO90" s="222">
        <v>0.19083688398186327</v>
      </c>
      <c r="AP90" s="222">
        <v>0.19091545151795386</v>
      </c>
      <c r="AQ90" s="222">
        <v>0.19098322217749186</v>
      </c>
      <c r="AR90" s="222">
        <v>0.19104170221541561</v>
      </c>
      <c r="AS90" s="222">
        <v>0.19109218261074945</v>
      </c>
      <c r="AT90" s="222">
        <v>0.19113577099034318</v>
      </c>
      <c r="AU90" s="222">
        <v>0.19117341856369197</v>
      </c>
      <c r="AV90" s="222">
        <v>0.19120594290320936</v>
      </c>
      <c r="AW90" s="222">
        <v>0.1912340472532541</v>
      </c>
      <c r="AX90" s="222">
        <v>0.19125833693030247</v>
      </c>
      <c r="AY90" s="222">
        <v>0.19127933327818569</v>
      </c>
      <c r="AZ90" s="222">
        <v>0.19129748556316994</v>
      </c>
      <c r="BA90" s="222" t="s">
        <v>566</v>
      </c>
      <c r="BB90" s="222" t="s">
        <v>566</v>
      </c>
      <c r="BC90" s="222" t="s">
        <v>566</v>
      </c>
      <c r="BD90" s="222" t="s">
        <v>566</v>
      </c>
      <c r="BE90" s="222" t="s">
        <v>566</v>
      </c>
      <c r="BF90" s="222" t="s">
        <v>566</v>
      </c>
      <c r="BG90" s="222" t="s">
        <v>566</v>
      </c>
      <c r="BH90" s="222" t="s">
        <v>566</v>
      </c>
      <c r="BI90" s="222" t="s">
        <v>566</v>
      </c>
    </row>
    <row r="91" spans="1:61" x14ac:dyDescent="0.25">
      <c r="A91" s="223" t="s">
        <v>573</v>
      </c>
      <c r="B91" s="221">
        <v>0</v>
      </c>
      <c r="C91" s="221">
        <v>0</v>
      </c>
      <c r="D91" s="221">
        <v>0</v>
      </c>
      <c r="E91" s="221">
        <v>0</v>
      </c>
      <c r="F91" s="221">
        <v>0</v>
      </c>
      <c r="G91" s="221">
        <v>0</v>
      </c>
      <c r="H91" s="221">
        <v>5.4698359250889359</v>
      </c>
      <c r="I91" s="221">
        <v>0</v>
      </c>
      <c r="J91" s="221">
        <v>0</v>
      </c>
      <c r="K91" s="221">
        <v>0</v>
      </c>
      <c r="L91" s="221">
        <v>0</v>
      </c>
      <c r="M91" s="221">
        <v>0</v>
      </c>
      <c r="N91" s="221">
        <v>0</v>
      </c>
      <c r="O91" s="221">
        <v>0</v>
      </c>
      <c r="P91" s="221">
        <v>0</v>
      </c>
      <c r="Q91" s="221">
        <v>0</v>
      </c>
      <c r="R91" s="221">
        <v>0</v>
      </c>
      <c r="S91" s="221">
        <v>0</v>
      </c>
      <c r="T91" s="221">
        <v>0</v>
      </c>
      <c r="U91" s="221">
        <v>0</v>
      </c>
      <c r="V91" s="221">
        <v>0</v>
      </c>
      <c r="W91" s="221">
        <v>0</v>
      </c>
      <c r="X91" s="221">
        <v>0</v>
      </c>
      <c r="Y91" s="221">
        <v>0</v>
      </c>
      <c r="Z91" s="221">
        <v>0</v>
      </c>
      <c r="AA91" s="221">
        <v>0</v>
      </c>
      <c r="AB91" s="221">
        <v>0</v>
      </c>
      <c r="AC91" s="221">
        <v>0</v>
      </c>
      <c r="AD91" s="221">
        <v>0</v>
      </c>
      <c r="AE91" s="221">
        <v>0</v>
      </c>
      <c r="AF91" s="221">
        <v>0</v>
      </c>
      <c r="AG91" s="221">
        <v>0</v>
      </c>
      <c r="AH91" s="221">
        <v>0</v>
      </c>
      <c r="AI91" s="221">
        <v>0</v>
      </c>
      <c r="AJ91" s="221">
        <v>0</v>
      </c>
      <c r="AK91" s="221">
        <v>0</v>
      </c>
      <c r="AL91" s="221">
        <v>0</v>
      </c>
      <c r="AM91" s="221">
        <v>0</v>
      </c>
      <c r="AN91" s="221">
        <v>0</v>
      </c>
      <c r="AO91" s="221">
        <v>0</v>
      </c>
      <c r="AP91" s="221">
        <v>0</v>
      </c>
      <c r="AQ91" s="221">
        <v>0</v>
      </c>
      <c r="AR91" s="221">
        <v>0</v>
      </c>
      <c r="AS91" s="221">
        <v>0</v>
      </c>
      <c r="AT91" s="221">
        <v>0</v>
      </c>
      <c r="AU91" s="221">
        <v>0</v>
      </c>
      <c r="AV91" s="221">
        <v>0</v>
      </c>
      <c r="AW91" s="221">
        <v>0</v>
      </c>
      <c r="AX91" s="221">
        <v>0</v>
      </c>
      <c r="AY91" s="221">
        <v>0</v>
      </c>
      <c r="AZ91" s="221">
        <v>0</v>
      </c>
      <c r="BA91" s="221" t="s">
        <v>566</v>
      </c>
      <c r="BB91" s="221" t="s">
        <v>566</v>
      </c>
      <c r="BC91" s="221" t="s">
        <v>566</v>
      </c>
      <c r="BD91" s="221" t="s">
        <v>566</v>
      </c>
      <c r="BE91" s="221" t="s">
        <v>566</v>
      </c>
      <c r="BF91" s="221" t="s">
        <v>566</v>
      </c>
      <c r="BG91" s="221" t="s">
        <v>566</v>
      </c>
      <c r="BH91" s="221" t="s">
        <v>566</v>
      </c>
      <c r="BI91" s="221" t="s">
        <v>566</v>
      </c>
    </row>
    <row r="92" spans="1:61" ht="15.75" thickBot="1" x14ac:dyDescent="0.3">
      <c r="A92" s="220" t="s">
        <v>574</v>
      </c>
      <c r="B92" s="219">
        <v>0</v>
      </c>
      <c r="C92" s="219">
        <v>0</v>
      </c>
      <c r="D92" s="219">
        <v>0</v>
      </c>
      <c r="E92" s="219">
        <v>0</v>
      </c>
      <c r="F92" s="219">
        <v>0</v>
      </c>
      <c r="G92" s="219">
        <v>0</v>
      </c>
      <c r="H92" s="219">
        <v>0</v>
      </c>
      <c r="I92" s="219">
        <v>0</v>
      </c>
      <c r="J92" s="219">
        <v>0</v>
      </c>
      <c r="K92" s="219">
        <v>0</v>
      </c>
      <c r="L92" s="219">
        <v>0</v>
      </c>
      <c r="M92" s="219">
        <v>10.68130177856025</v>
      </c>
      <c r="N92" s="219">
        <v>0</v>
      </c>
      <c r="O92" s="219">
        <v>0</v>
      </c>
      <c r="P92" s="219">
        <v>0</v>
      </c>
      <c r="Q92" s="219">
        <v>0</v>
      </c>
      <c r="R92" s="219">
        <v>0</v>
      </c>
      <c r="S92" s="219">
        <v>0</v>
      </c>
      <c r="T92" s="219">
        <v>0</v>
      </c>
      <c r="U92" s="219">
        <v>0</v>
      </c>
      <c r="V92" s="219">
        <v>0</v>
      </c>
      <c r="W92" s="219">
        <v>0</v>
      </c>
      <c r="X92" s="219">
        <v>0</v>
      </c>
      <c r="Y92" s="219">
        <v>0</v>
      </c>
      <c r="Z92" s="219">
        <v>0</v>
      </c>
      <c r="AA92" s="219">
        <v>0</v>
      </c>
      <c r="AB92" s="219">
        <v>0</v>
      </c>
      <c r="AC92" s="219">
        <v>0</v>
      </c>
      <c r="AD92" s="219">
        <v>0</v>
      </c>
      <c r="AE92" s="219">
        <v>0</v>
      </c>
      <c r="AF92" s="219">
        <v>0</v>
      </c>
      <c r="AG92" s="219">
        <v>0</v>
      </c>
      <c r="AH92" s="219">
        <v>0</v>
      </c>
      <c r="AI92" s="219">
        <v>0</v>
      </c>
      <c r="AJ92" s="219">
        <v>0</v>
      </c>
      <c r="AK92" s="219">
        <v>0</v>
      </c>
      <c r="AL92" s="219">
        <v>0</v>
      </c>
      <c r="AM92" s="219">
        <v>0</v>
      </c>
      <c r="AN92" s="219">
        <v>0</v>
      </c>
      <c r="AO92" s="219">
        <v>0</v>
      </c>
      <c r="AP92" s="219">
        <v>0</v>
      </c>
      <c r="AQ92" s="219">
        <v>0</v>
      </c>
      <c r="AR92" s="219">
        <v>0</v>
      </c>
      <c r="AS92" s="219">
        <v>0</v>
      </c>
      <c r="AT92" s="219">
        <v>0</v>
      </c>
      <c r="AU92" s="219">
        <v>0</v>
      </c>
      <c r="AV92" s="219">
        <v>0</v>
      </c>
      <c r="AW92" s="219">
        <v>0</v>
      </c>
      <c r="AX92" s="219">
        <v>0</v>
      </c>
      <c r="AY92" s="219">
        <v>0</v>
      </c>
      <c r="AZ92" s="219">
        <v>0</v>
      </c>
      <c r="BA92" s="219" t="s">
        <v>566</v>
      </c>
      <c r="BB92" s="219" t="s">
        <v>566</v>
      </c>
      <c r="BC92" s="219" t="s">
        <v>566</v>
      </c>
      <c r="BD92" s="219" t="s">
        <v>566</v>
      </c>
      <c r="BE92" s="219" t="s">
        <v>566</v>
      </c>
      <c r="BF92" s="219" t="s">
        <v>566</v>
      </c>
      <c r="BG92" s="219" t="s">
        <v>566</v>
      </c>
      <c r="BH92" s="219" t="s">
        <v>566</v>
      </c>
      <c r="BI92" s="219" t="s">
        <v>566</v>
      </c>
    </row>
  </sheetData>
  <mergeCells count="13">
    <mergeCell ref="D22:E22"/>
    <mergeCell ref="D23:E23"/>
    <mergeCell ref="D24:E24"/>
    <mergeCell ref="D25:E25"/>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43" zoomScale="60" workbookViewId="0">
      <selection activeCell="I48" sqref="I48"/>
    </sheetView>
  </sheetViews>
  <sheetFormatPr defaultRowHeight="15.75" x14ac:dyDescent="0.25"/>
  <cols>
    <col min="1" max="1" width="9.140625" style="69"/>
    <col min="2" max="2" width="37.7109375" style="69" customWidth="1"/>
    <col min="3" max="3" width="15.28515625" style="69" customWidth="1"/>
    <col min="4" max="4" width="14" style="69" customWidth="1"/>
    <col min="5" max="5" width="12.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82" t="str">
        <f>'5. анализ эконом эфф'!A5:AR5</f>
        <v>Год раскрытия информации: 2023 год</v>
      </c>
      <c r="B5" s="282"/>
      <c r="C5" s="282"/>
      <c r="D5" s="282"/>
      <c r="E5" s="282"/>
      <c r="F5" s="282"/>
      <c r="G5" s="282"/>
      <c r="H5" s="282"/>
      <c r="I5" s="282"/>
      <c r="J5" s="282"/>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row>
    <row r="6" spans="1:42" ht="18.75" x14ac:dyDescent="0.3">
      <c r="I6" s="15"/>
    </row>
    <row r="7" spans="1:42" ht="18.75" x14ac:dyDescent="0.25">
      <c r="A7" s="286" t="s">
        <v>9</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91" t="str">
        <f>'5. анализ эконом эфф'!A9:AR9</f>
        <v>АО "Россети Тюмень"</v>
      </c>
      <c r="B9" s="291"/>
      <c r="C9" s="291"/>
      <c r="D9" s="291"/>
      <c r="E9" s="291"/>
      <c r="F9" s="291"/>
      <c r="G9" s="291"/>
      <c r="H9" s="291"/>
      <c r="I9" s="291"/>
      <c r="J9" s="291"/>
    </row>
    <row r="10" spans="1:42" x14ac:dyDescent="0.25">
      <c r="A10" s="283" t="s">
        <v>8</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x14ac:dyDescent="0.25">
      <c r="A12" s="291" t="str">
        <f>'5. анализ эконом эфф'!A12:AR12</f>
        <v>N_TP1100.VL.0054</v>
      </c>
      <c r="B12" s="291"/>
      <c r="C12" s="291"/>
      <c r="D12" s="291"/>
      <c r="E12" s="291"/>
      <c r="F12" s="291"/>
      <c r="G12" s="291"/>
      <c r="H12" s="291"/>
      <c r="I12" s="291"/>
      <c r="J12" s="291"/>
    </row>
    <row r="13" spans="1:42" x14ac:dyDescent="0.25">
      <c r="A13" s="283" t="s">
        <v>7</v>
      </c>
      <c r="B13" s="283"/>
      <c r="C13" s="283"/>
      <c r="D13" s="283"/>
      <c r="E13" s="283"/>
      <c r="F13" s="283"/>
      <c r="G13" s="283"/>
      <c r="H13" s="283"/>
      <c r="I13" s="283"/>
      <c r="J13" s="283"/>
    </row>
    <row r="14" spans="1:42" ht="18.75" x14ac:dyDescent="0.25">
      <c r="A14" s="292"/>
      <c r="B14" s="292"/>
      <c r="C14" s="292"/>
      <c r="D14" s="292"/>
      <c r="E14" s="292"/>
      <c r="F14" s="292"/>
      <c r="G14" s="292"/>
      <c r="H14" s="292"/>
      <c r="I14" s="292"/>
      <c r="J14" s="292"/>
    </row>
    <row r="15" spans="1:42" ht="81.75" customHeight="1" x14ac:dyDescent="0.25">
      <c r="A15" s="288"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88"/>
      <c r="C15" s="288"/>
      <c r="D15" s="288"/>
      <c r="E15" s="288"/>
      <c r="F15" s="288"/>
      <c r="G15" s="288"/>
      <c r="H15" s="288"/>
      <c r="I15" s="288"/>
      <c r="J15" s="288"/>
    </row>
    <row r="16" spans="1:42" x14ac:dyDescent="0.25">
      <c r="A16" s="283" t="s">
        <v>6</v>
      </c>
      <c r="B16" s="283"/>
      <c r="C16" s="283"/>
      <c r="D16" s="283"/>
      <c r="E16" s="283"/>
      <c r="F16" s="283"/>
      <c r="G16" s="283"/>
      <c r="H16" s="283"/>
      <c r="I16" s="283"/>
      <c r="J16" s="283"/>
    </row>
    <row r="17" spans="1:10" ht="15.75" customHeight="1" x14ac:dyDescent="0.25">
      <c r="J17" s="89"/>
    </row>
    <row r="18" spans="1:10" x14ac:dyDescent="0.25">
      <c r="I18" s="88"/>
    </row>
    <row r="19" spans="1:10" ht="15.75" customHeight="1" x14ac:dyDescent="0.25">
      <c r="A19" s="332" t="s">
        <v>489</v>
      </c>
      <c r="B19" s="332"/>
      <c r="C19" s="332"/>
      <c r="D19" s="332"/>
      <c r="E19" s="332"/>
      <c r="F19" s="332"/>
      <c r="G19" s="332"/>
      <c r="H19" s="332"/>
      <c r="I19" s="332"/>
      <c r="J19" s="332"/>
    </row>
    <row r="20" spans="1:10" x14ac:dyDescent="0.25">
      <c r="A20" s="70"/>
      <c r="B20" s="70"/>
      <c r="C20" s="87"/>
      <c r="D20" s="87"/>
      <c r="E20" s="87"/>
      <c r="F20" s="87"/>
      <c r="G20" s="87"/>
      <c r="H20" s="87"/>
      <c r="I20" s="87"/>
      <c r="J20" s="87"/>
    </row>
    <row r="21" spans="1:10" ht="28.5" customHeight="1" x14ac:dyDescent="0.25">
      <c r="A21" s="333" t="s">
        <v>228</v>
      </c>
      <c r="B21" s="333" t="s">
        <v>227</v>
      </c>
      <c r="C21" s="339" t="s">
        <v>419</v>
      </c>
      <c r="D21" s="339"/>
      <c r="E21" s="339"/>
      <c r="F21" s="339"/>
      <c r="G21" s="334" t="s">
        <v>226</v>
      </c>
      <c r="H21" s="336" t="s">
        <v>421</v>
      </c>
      <c r="I21" s="333" t="s">
        <v>225</v>
      </c>
      <c r="J21" s="335" t="s">
        <v>420</v>
      </c>
    </row>
    <row r="22" spans="1:10" ht="58.5" customHeight="1" x14ac:dyDescent="0.25">
      <c r="A22" s="333"/>
      <c r="B22" s="333"/>
      <c r="C22" s="340" t="s">
        <v>2</v>
      </c>
      <c r="D22" s="340"/>
      <c r="E22" s="341" t="s">
        <v>1</v>
      </c>
      <c r="F22" s="342"/>
      <c r="G22" s="334"/>
      <c r="H22" s="337"/>
      <c r="I22" s="333"/>
      <c r="J22" s="335"/>
    </row>
    <row r="23" spans="1:10" ht="31.5" x14ac:dyDescent="0.25">
      <c r="A23" s="333"/>
      <c r="B23" s="333"/>
      <c r="C23" s="86" t="s">
        <v>224</v>
      </c>
      <c r="D23" s="86" t="s">
        <v>223</v>
      </c>
      <c r="E23" s="86" t="s">
        <v>224</v>
      </c>
      <c r="F23" s="86" t="s">
        <v>223</v>
      </c>
      <c r="G23" s="334"/>
      <c r="H23" s="338"/>
      <c r="I23" s="333"/>
      <c r="J23" s="335"/>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173" t="s">
        <v>583</v>
      </c>
      <c r="D26" s="173"/>
      <c r="E26" s="173" t="s">
        <v>531</v>
      </c>
      <c r="F26" s="173" t="s">
        <v>531</v>
      </c>
      <c r="G26" s="84"/>
      <c r="H26" s="84"/>
      <c r="I26" s="78"/>
      <c r="J26" s="78"/>
    </row>
    <row r="27" spans="1:10" s="71" customFormat="1" ht="39" customHeight="1" x14ac:dyDescent="0.25">
      <c r="A27" s="80" t="s">
        <v>220</v>
      </c>
      <c r="B27" s="85" t="s">
        <v>428</v>
      </c>
      <c r="C27" s="173" t="s">
        <v>583</v>
      </c>
      <c r="D27" s="173"/>
      <c r="E27" s="173" t="s">
        <v>531</v>
      </c>
      <c r="F27" s="173" t="s">
        <v>531</v>
      </c>
      <c r="G27" s="84"/>
      <c r="H27" s="84"/>
      <c r="I27" s="78"/>
      <c r="J27" s="78"/>
    </row>
    <row r="28" spans="1:10" s="71" customFormat="1" ht="70.5" customHeight="1" x14ac:dyDescent="0.25">
      <c r="A28" s="80" t="s">
        <v>427</v>
      </c>
      <c r="B28" s="85" t="s">
        <v>432</v>
      </c>
      <c r="C28" s="173" t="s">
        <v>583</v>
      </c>
      <c r="D28" s="191"/>
      <c r="E28" s="173">
        <v>45778</v>
      </c>
      <c r="F28" s="191">
        <v>46021</v>
      </c>
      <c r="G28" s="84"/>
      <c r="H28" s="84"/>
      <c r="I28" s="78"/>
      <c r="J28" s="78"/>
    </row>
    <row r="29" spans="1:10" s="71" customFormat="1" ht="54" customHeight="1" x14ac:dyDescent="0.25">
      <c r="A29" s="80" t="s">
        <v>219</v>
      </c>
      <c r="B29" s="85" t="s">
        <v>431</v>
      </c>
      <c r="C29" s="173" t="s">
        <v>583</v>
      </c>
      <c r="D29" s="191"/>
      <c r="E29" s="173">
        <v>45658</v>
      </c>
      <c r="F29" s="191">
        <v>45687</v>
      </c>
      <c r="G29" s="84"/>
      <c r="H29" s="84"/>
      <c r="I29" s="78"/>
      <c r="J29" s="78"/>
    </row>
    <row r="30" spans="1:10" s="71" customFormat="1" ht="42" customHeight="1" x14ac:dyDescent="0.25">
      <c r="A30" s="80" t="s">
        <v>218</v>
      </c>
      <c r="B30" s="85" t="s">
        <v>433</v>
      </c>
      <c r="C30" s="173" t="s">
        <v>583</v>
      </c>
      <c r="D30" s="173"/>
      <c r="E30" s="173">
        <v>45809</v>
      </c>
      <c r="F30" s="173">
        <v>46021</v>
      </c>
      <c r="G30" s="84"/>
      <c r="H30" s="84"/>
      <c r="I30" s="78"/>
      <c r="J30" s="78"/>
    </row>
    <row r="31" spans="1:10" s="71" customFormat="1" ht="37.5" customHeight="1" x14ac:dyDescent="0.25">
      <c r="A31" s="80" t="s">
        <v>217</v>
      </c>
      <c r="B31" s="79" t="s">
        <v>429</v>
      </c>
      <c r="C31" s="173" t="s">
        <v>583</v>
      </c>
      <c r="D31" s="173"/>
      <c r="E31" s="173">
        <v>45658</v>
      </c>
      <c r="F31" s="173">
        <v>45778</v>
      </c>
      <c r="G31" s="84"/>
      <c r="H31" s="84"/>
      <c r="I31" s="78"/>
      <c r="J31" s="78"/>
    </row>
    <row r="32" spans="1:10" s="71" customFormat="1" ht="31.5" x14ac:dyDescent="0.25">
      <c r="A32" s="80" t="s">
        <v>215</v>
      </c>
      <c r="B32" s="79" t="s">
        <v>434</v>
      </c>
      <c r="C32" s="173" t="s">
        <v>583</v>
      </c>
      <c r="D32" s="191"/>
      <c r="E32" s="191">
        <v>45899</v>
      </c>
      <c r="F32" s="191">
        <v>45838</v>
      </c>
      <c r="G32" s="84"/>
      <c r="H32" s="84"/>
      <c r="I32" s="78"/>
      <c r="J32" s="78"/>
    </row>
    <row r="33" spans="1:10" s="71" customFormat="1" ht="37.5" customHeight="1" x14ac:dyDescent="0.25">
      <c r="A33" s="80" t="s">
        <v>445</v>
      </c>
      <c r="B33" s="79" t="s">
        <v>362</v>
      </c>
      <c r="C33" s="173" t="s">
        <v>583</v>
      </c>
      <c r="D33" s="202"/>
      <c r="E33" s="191">
        <v>45839</v>
      </c>
      <c r="F33" s="202">
        <v>45901</v>
      </c>
      <c r="G33" s="84"/>
      <c r="H33" s="84"/>
      <c r="I33" s="78"/>
      <c r="J33" s="78"/>
    </row>
    <row r="34" spans="1:10" s="71" customFormat="1" ht="47.25" customHeight="1" x14ac:dyDescent="0.25">
      <c r="A34" s="80" t="s">
        <v>446</v>
      </c>
      <c r="B34" s="79" t="s">
        <v>438</v>
      </c>
      <c r="C34" s="173" t="s">
        <v>583</v>
      </c>
      <c r="D34" s="173"/>
      <c r="E34" s="173" t="s">
        <v>531</v>
      </c>
      <c r="F34" s="173" t="s">
        <v>531</v>
      </c>
      <c r="G34" s="83"/>
      <c r="H34" s="83"/>
      <c r="I34" s="83"/>
      <c r="J34" s="78"/>
    </row>
    <row r="35" spans="1:10" s="71" customFormat="1" ht="49.5" customHeight="1" x14ac:dyDescent="0.25">
      <c r="A35" s="80" t="s">
        <v>447</v>
      </c>
      <c r="B35" s="79" t="s">
        <v>216</v>
      </c>
      <c r="C35" s="173" t="s">
        <v>583</v>
      </c>
      <c r="D35" s="202"/>
      <c r="E35" s="202">
        <v>45901</v>
      </c>
      <c r="F35" s="202">
        <v>45930</v>
      </c>
      <c r="G35" s="83"/>
      <c r="H35" s="83"/>
      <c r="I35" s="83"/>
      <c r="J35" s="78"/>
    </row>
    <row r="36" spans="1:10" ht="37.5" customHeight="1" x14ac:dyDescent="0.25">
      <c r="A36" s="80" t="s">
        <v>448</v>
      </c>
      <c r="B36" s="79" t="s">
        <v>430</v>
      </c>
      <c r="C36" s="173" t="s">
        <v>583</v>
      </c>
      <c r="D36" s="202"/>
      <c r="E36" s="202">
        <v>45931</v>
      </c>
      <c r="F36" s="202">
        <v>45960</v>
      </c>
      <c r="G36" s="82"/>
      <c r="H36" s="82"/>
      <c r="I36" s="78"/>
      <c r="J36" s="78"/>
    </row>
    <row r="37" spans="1:10" x14ac:dyDescent="0.25">
      <c r="A37" s="80" t="s">
        <v>449</v>
      </c>
      <c r="B37" s="79" t="s">
        <v>214</v>
      </c>
      <c r="C37" s="173" t="s">
        <v>583</v>
      </c>
      <c r="D37" s="177"/>
      <c r="E37" s="202">
        <v>45658</v>
      </c>
      <c r="F37" s="177">
        <v>45838</v>
      </c>
      <c r="G37" s="82"/>
      <c r="H37" s="82"/>
      <c r="I37" s="78"/>
      <c r="J37" s="78"/>
    </row>
    <row r="38" spans="1:10" x14ac:dyDescent="0.25">
      <c r="A38" s="80" t="s">
        <v>450</v>
      </c>
      <c r="B38" s="81" t="s">
        <v>213</v>
      </c>
      <c r="C38" s="201"/>
      <c r="D38" s="201"/>
      <c r="E38" s="201"/>
      <c r="F38" s="201"/>
      <c r="G38" s="78"/>
      <c r="H38" s="78"/>
      <c r="I38" s="78"/>
      <c r="J38" s="78"/>
    </row>
    <row r="39" spans="1:10" ht="78.75" x14ac:dyDescent="0.25">
      <c r="A39" s="80">
        <v>2</v>
      </c>
      <c r="B39" s="79" t="s">
        <v>435</v>
      </c>
      <c r="C39" s="173" t="s">
        <v>583</v>
      </c>
      <c r="D39" s="173"/>
      <c r="E39" s="173">
        <v>45931</v>
      </c>
      <c r="F39" s="173">
        <v>45960</v>
      </c>
      <c r="G39" s="78"/>
      <c r="H39" s="78"/>
      <c r="I39" s="78"/>
      <c r="J39" s="78"/>
    </row>
    <row r="40" spans="1:10" ht="33.75" customHeight="1" x14ac:dyDescent="0.25">
      <c r="A40" s="80" t="s">
        <v>212</v>
      </c>
      <c r="B40" s="79" t="s">
        <v>437</v>
      </c>
      <c r="C40" s="173" t="s">
        <v>583</v>
      </c>
      <c r="D40" s="173"/>
      <c r="E40" s="173">
        <v>45962</v>
      </c>
      <c r="F40" s="173">
        <v>45991</v>
      </c>
      <c r="G40" s="78"/>
      <c r="H40" s="78"/>
      <c r="I40" s="78"/>
      <c r="J40" s="78"/>
    </row>
    <row r="41" spans="1:10" ht="63" customHeight="1" x14ac:dyDescent="0.25">
      <c r="A41" s="80" t="s">
        <v>211</v>
      </c>
      <c r="B41" s="81" t="s">
        <v>520</v>
      </c>
      <c r="C41" s="202"/>
      <c r="D41" s="173"/>
      <c r="E41" s="202"/>
      <c r="F41" s="173"/>
      <c r="G41" s="78"/>
      <c r="H41" s="78"/>
      <c r="I41" s="78"/>
      <c r="J41" s="78"/>
    </row>
    <row r="42" spans="1:10" ht="58.5" customHeight="1" x14ac:dyDescent="0.25">
      <c r="A42" s="80">
        <v>3</v>
      </c>
      <c r="B42" s="79" t="s">
        <v>436</v>
      </c>
      <c r="C42" s="173" t="s">
        <v>583</v>
      </c>
      <c r="D42" s="202"/>
      <c r="E42" s="202">
        <v>45992</v>
      </c>
      <c r="F42" s="202">
        <v>46006</v>
      </c>
      <c r="G42" s="78"/>
      <c r="H42" s="78"/>
      <c r="I42" s="78"/>
      <c r="J42" s="78"/>
    </row>
    <row r="43" spans="1:10" ht="34.5" customHeight="1" x14ac:dyDescent="0.25">
      <c r="A43" s="80" t="s">
        <v>210</v>
      </c>
      <c r="B43" s="79" t="s">
        <v>208</v>
      </c>
      <c r="C43" s="173" t="s">
        <v>583</v>
      </c>
      <c r="D43" s="173"/>
      <c r="E43" s="173">
        <v>45992</v>
      </c>
      <c r="F43" s="173">
        <v>46021</v>
      </c>
      <c r="G43" s="78"/>
      <c r="H43" s="78"/>
      <c r="I43" s="78"/>
      <c r="J43" s="78"/>
    </row>
    <row r="44" spans="1:10" ht="24.75" customHeight="1" x14ac:dyDescent="0.25">
      <c r="A44" s="80" t="s">
        <v>209</v>
      </c>
      <c r="B44" s="79" t="s">
        <v>206</v>
      </c>
      <c r="C44" s="173" t="s">
        <v>583</v>
      </c>
      <c r="D44" s="173"/>
      <c r="E44" s="173">
        <v>46023</v>
      </c>
      <c r="F44" s="173">
        <v>46203</v>
      </c>
      <c r="G44" s="78"/>
      <c r="H44" s="78"/>
      <c r="I44" s="78"/>
      <c r="J44" s="78"/>
    </row>
    <row r="45" spans="1:10" ht="90.75" customHeight="1" x14ac:dyDescent="0.25">
      <c r="A45" s="80" t="s">
        <v>207</v>
      </c>
      <c r="B45" s="79" t="s">
        <v>441</v>
      </c>
      <c r="C45" s="173" t="s">
        <v>583</v>
      </c>
      <c r="D45" s="173"/>
      <c r="E45" s="173">
        <v>46204</v>
      </c>
      <c r="F45" s="173">
        <v>46325</v>
      </c>
      <c r="G45" s="78"/>
      <c r="H45" s="78"/>
      <c r="I45" s="78"/>
      <c r="J45" s="78"/>
    </row>
    <row r="46" spans="1:10" ht="167.25" customHeight="1" x14ac:dyDescent="0.25">
      <c r="A46" s="80" t="s">
        <v>205</v>
      </c>
      <c r="B46" s="79" t="s">
        <v>439</v>
      </c>
      <c r="C46" s="173" t="s">
        <v>583</v>
      </c>
      <c r="D46" s="173"/>
      <c r="E46" s="173" t="s">
        <v>531</v>
      </c>
      <c r="F46" s="173" t="s">
        <v>531</v>
      </c>
      <c r="G46" s="78"/>
      <c r="H46" s="78"/>
      <c r="I46" s="78"/>
      <c r="J46" s="78"/>
    </row>
    <row r="47" spans="1:10" ht="30.75" customHeight="1" x14ac:dyDescent="0.25">
      <c r="A47" s="80" t="s">
        <v>203</v>
      </c>
      <c r="B47" s="79" t="s">
        <v>204</v>
      </c>
      <c r="C47" s="173" t="s">
        <v>583</v>
      </c>
      <c r="D47" s="173"/>
      <c r="E47" s="173">
        <v>46204</v>
      </c>
      <c r="F47" s="173">
        <v>46233</v>
      </c>
      <c r="G47" s="78"/>
      <c r="H47" s="78"/>
      <c r="I47" s="78"/>
      <c r="J47" s="78"/>
    </row>
    <row r="48" spans="1:10" ht="37.5" customHeight="1" x14ac:dyDescent="0.25">
      <c r="A48" s="80" t="s">
        <v>451</v>
      </c>
      <c r="B48" s="81" t="s">
        <v>202</v>
      </c>
      <c r="C48" s="191"/>
      <c r="D48" s="264"/>
      <c r="E48" s="191"/>
      <c r="F48" s="264"/>
      <c r="G48" s="78"/>
      <c r="H48" s="78"/>
      <c r="I48" s="78"/>
      <c r="J48" s="78"/>
    </row>
    <row r="49" spans="1:10" ht="35.25" customHeight="1" x14ac:dyDescent="0.25">
      <c r="A49" s="80">
        <v>4</v>
      </c>
      <c r="B49" s="79" t="s">
        <v>200</v>
      </c>
      <c r="C49" s="173" t="s">
        <v>583</v>
      </c>
      <c r="D49" s="173"/>
      <c r="E49" s="173">
        <v>46235</v>
      </c>
      <c r="F49" s="173">
        <v>46325</v>
      </c>
      <c r="G49" s="78"/>
      <c r="H49" s="78"/>
      <c r="I49" s="78"/>
      <c r="J49" s="78"/>
    </row>
    <row r="50" spans="1:10" ht="86.25" customHeight="1" x14ac:dyDescent="0.25">
      <c r="A50" s="80" t="s">
        <v>201</v>
      </c>
      <c r="B50" s="79" t="s">
        <v>440</v>
      </c>
      <c r="C50" s="173" t="s">
        <v>583</v>
      </c>
      <c r="D50" s="202"/>
      <c r="E50" s="202">
        <v>46327</v>
      </c>
      <c r="F50" s="202">
        <v>46356</v>
      </c>
      <c r="G50" s="78"/>
      <c r="H50" s="78"/>
      <c r="I50" s="78"/>
      <c r="J50" s="78"/>
    </row>
    <row r="51" spans="1:10" ht="77.25" customHeight="1" x14ac:dyDescent="0.25">
      <c r="A51" s="80" t="s">
        <v>199</v>
      </c>
      <c r="B51" s="79" t="s">
        <v>442</v>
      </c>
      <c r="C51" s="173" t="s">
        <v>583</v>
      </c>
      <c r="D51" s="202"/>
      <c r="E51" s="202">
        <v>46296</v>
      </c>
      <c r="F51" s="202">
        <v>46325</v>
      </c>
      <c r="G51" s="78"/>
      <c r="H51" s="78"/>
      <c r="I51" s="78"/>
      <c r="J51" s="78"/>
    </row>
    <row r="52" spans="1:10" ht="71.25" customHeight="1" x14ac:dyDescent="0.25">
      <c r="A52" s="80" t="s">
        <v>197</v>
      </c>
      <c r="B52" s="79" t="s">
        <v>198</v>
      </c>
      <c r="C52" s="173" t="s">
        <v>583</v>
      </c>
      <c r="D52" s="173"/>
      <c r="E52" s="173" t="s">
        <v>531</v>
      </c>
      <c r="F52" s="173" t="s">
        <v>531</v>
      </c>
      <c r="G52" s="78"/>
      <c r="H52" s="78"/>
      <c r="I52" s="78"/>
      <c r="J52" s="78"/>
    </row>
    <row r="53" spans="1:10" ht="48" customHeight="1" x14ac:dyDescent="0.25">
      <c r="A53" s="80" t="s">
        <v>195</v>
      </c>
      <c r="B53" s="147" t="s">
        <v>443</v>
      </c>
      <c r="C53" s="173" t="s">
        <v>583</v>
      </c>
      <c r="D53" s="202"/>
      <c r="E53" s="202">
        <v>46357</v>
      </c>
      <c r="F53" s="202">
        <v>46371</v>
      </c>
      <c r="G53" s="78"/>
      <c r="H53" s="78"/>
      <c r="I53" s="78"/>
      <c r="J53" s="78"/>
    </row>
    <row r="54" spans="1:10" ht="46.5" customHeight="1" x14ac:dyDescent="0.25">
      <c r="A54" s="80" t="s">
        <v>444</v>
      </c>
      <c r="B54" s="79" t="s">
        <v>196</v>
      </c>
      <c r="C54" s="173" t="s">
        <v>583</v>
      </c>
      <c r="D54" s="202"/>
      <c r="E54" s="202">
        <v>46357</v>
      </c>
      <c r="F54" s="202">
        <v>46386</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0" zoomScaleNormal="70" workbookViewId="0">
      <selection activeCell="H31" sqref="H3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9.5703125" style="69" customWidth="1"/>
    <col min="12" max="27" width="9.5703125" style="68" customWidth="1"/>
    <col min="28"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2" t="str">
        <f>'6.1. Паспорт сетевой график'!A5:J5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1" ht="18.75" x14ac:dyDescent="0.3">
      <c r="A5" s="69"/>
      <c r="B5" s="69"/>
      <c r="C5" s="69"/>
      <c r="D5" s="69"/>
      <c r="E5" s="69"/>
      <c r="F5" s="69"/>
      <c r="L5" s="69"/>
      <c r="M5" s="69"/>
      <c r="U5" s="15"/>
    </row>
    <row r="6" spans="1:21"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1" t="str">
        <f>'6.1. Паспорт сетевой график'!A9:J9</f>
        <v>АО "Россети Тюмень"</v>
      </c>
      <c r="B8" s="291"/>
      <c r="C8" s="291"/>
      <c r="D8" s="291"/>
      <c r="E8" s="291"/>
      <c r="F8" s="291"/>
      <c r="G8" s="291"/>
      <c r="H8" s="291"/>
      <c r="I8" s="291"/>
      <c r="J8" s="291"/>
      <c r="K8" s="291"/>
      <c r="L8" s="291"/>
      <c r="M8" s="291"/>
      <c r="N8" s="291"/>
      <c r="O8" s="291"/>
      <c r="P8" s="291"/>
      <c r="Q8" s="291"/>
      <c r="R8" s="291"/>
      <c r="S8" s="291"/>
      <c r="T8" s="291"/>
      <c r="U8" s="291"/>
    </row>
    <row r="9" spans="1:21"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1" t="str">
        <f>'6.1. Паспорт сетевой график'!A12:J12</f>
        <v>N_TP1100.VL.0054</v>
      </c>
      <c r="B11" s="291"/>
      <c r="C11" s="291"/>
      <c r="D11" s="291"/>
      <c r="E11" s="291"/>
      <c r="F11" s="291"/>
      <c r="G11" s="291"/>
      <c r="H11" s="291"/>
      <c r="I11" s="291"/>
      <c r="J11" s="291"/>
      <c r="K11" s="291"/>
      <c r="L11" s="291"/>
      <c r="M11" s="291"/>
      <c r="N11" s="291"/>
      <c r="O11" s="291"/>
      <c r="P11" s="291"/>
      <c r="Q11" s="291"/>
      <c r="R11" s="291"/>
      <c r="S11" s="291"/>
      <c r="T11" s="291"/>
      <c r="U11" s="291"/>
    </row>
    <row r="12" spans="1:21"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8" t="str">
        <f>'6.1. Паспорт сетевой график'!A15:J15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288"/>
      <c r="C14" s="288"/>
      <c r="D14" s="288"/>
      <c r="E14" s="288"/>
      <c r="F14" s="288"/>
      <c r="G14" s="288"/>
      <c r="H14" s="288"/>
      <c r="I14" s="288"/>
      <c r="J14" s="288"/>
      <c r="K14" s="288"/>
      <c r="L14" s="288"/>
      <c r="M14" s="288"/>
      <c r="N14" s="288"/>
      <c r="O14" s="288"/>
      <c r="P14" s="288"/>
      <c r="Q14" s="288"/>
      <c r="R14" s="288"/>
      <c r="S14" s="288"/>
      <c r="T14" s="288"/>
      <c r="U14" s="288"/>
    </row>
    <row r="15" spans="1:21"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9" x14ac:dyDescent="0.25">
      <c r="A17" s="69"/>
      <c r="L17" s="69"/>
      <c r="M17" s="69"/>
      <c r="N17" s="69"/>
      <c r="O17" s="69"/>
      <c r="P17" s="69"/>
      <c r="Q17" s="69"/>
      <c r="R17" s="69"/>
      <c r="S17" s="69"/>
      <c r="T17" s="69"/>
    </row>
    <row r="18" spans="1:29" x14ac:dyDescent="0.25">
      <c r="A18" s="353" t="s">
        <v>490</v>
      </c>
      <c r="B18" s="353"/>
      <c r="C18" s="353"/>
      <c r="D18" s="353"/>
      <c r="E18" s="353"/>
      <c r="F18" s="353"/>
      <c r="G18" s="353"/>
      <c r="H18" s="353"/>
      <c r="I18" s="353"/>
      <c r="J18" s="353"/>
      <c r="K18" s="353"/>
      <c r="L18" s="353"/>
      <c r="M18" s="353"/>
      <c r="N18" s="353"/>
      <c r="O18" s="353"/>
      <c r="P18" s="353"/>
      <c r="Q18" s="353"/>
      <c r="R18" s="353"/>
      <c r="S18" s="353"/>
      <c r="T18" s="353"/>
      <c r="U18" s="353"/>
    </row>
    <row r="19" spans="1:29" x14ac:dyDescent="0.25">
      <c r="A19" s="69"/>
      <c r="B19" s="69"/>
      <c r="C19" s="69"/>
      <c r="D19" s="69"/>
      <c r="E19" s="69"/>
      <c r="F19" s="69"/>
      <c r="L19" s="69"/>
      <c r="M19" s="69"/>
      <c r="N19" s="69"/>
      <c r="O19" s="69"/>
      <c r="P19" s="69"/>
      <c r="Q19" s="69"/>
      <c r="R19" s="69"/>
      <c r="S19" s="69"/>
      <c r="T19" s="69"/>
    </row>
    <row r="20" spans="1:29" ht="33" customHeight="1" x14ac:dyDescent="0.25">
      <c r="A20" s="349" t="s">
        <v>194</v>
      </c>
      <c r="B20" s="349" t="s">
        <v>193</v>
      </c>
      <c r="C20" s="333" t="s">
        <v>192</v>
      </c>
      <c r="D20" s="333"/>
      <c r="E20" s="352" t="s">
        <v>191</v>
      </c>
      <c r="F20" s="352"/>
      <c r="G20" s="349" t="s">
        <v>575</v>
      </c>
      <c r="H20" s="343" t="s">
        <v>576</v>
      </c>
      <c r="I20" s="344"/>
      <c r="J20" s="344"/>
      <c r="K20" s="344"/>
      <c r="L20" s="343" t="s">
        <v>577</v>
      </c>
      <c r="M20" s="344"/>
      <c r="N20" s="344"/>
      <c r="O20" s="344"/>
      <c r="P20" s="343" t="s">
        <v>578</v>
      </c>
      <c r="Q20" s="344"/>
      <c r="R20" s="344"/>
      <c r="S20" s="344"/>
      <c r="T20" s="343" t="s">
        <v>579</v>
      </c>
      <c r="U20" s="344"/>
      <c r="V20" s="344"/>
      <c r="W20" s="344"/>
      <c r="X20" s="343" t="s">
        <v>580</v>
      </c>
      <c r="Y20" s="344"/>
      <c r="Z20" s="344"/>
      <c r="AA20" s="344"/>
      <c r="AB20" s="345" t="s">
        <v>190</v>
      </c>
      <c r="AC20" s="346"/>
    </row>
    <row r="21" spans="1:29" ht="99.75" customHeight="1" x14ac:dyDescent="0.25">
      <c r="A21" s="350"/>
      <c r="B21" s="350"/>
      <c r="C21" s="333"/>
      <c r="D21" s="333"/>
      <c r="E21" s="352"/>
      <c r="F21" s="352"/>
      <c r="G21" s="350"/>
      <c r="H21" s="333" t="s">
        <v>2</v>
      </c>
      <c r="I21" s="333"/>
      <c r="J21" s="333" t="s">
        <v>188</v>
      </c>
      <c r="K21" s="333"/>
      <c r="L21" s="333" t="s">
        <v>2</v>
      </c>
      <c r="M21" s="333"/>
      <c r="N21" s="333" t="s">
        <v>188</v>
      </c>
      <c r="O21" s="333"/>
      <c r="P21" s="333" t="s">
        <v>2</v>
      </c>
      <c r="Q21" s="333"/>
      <c r="R21" s="333" t="s">
        <v>188</v>
      </c>
      <c r="S21" s="333"/>
      <c r="T21" s="333" t="s">
        <v>2</v>
      </c>
      <c r="U21" s="333"/>
      <c r="V21" s="333" t="s">
        <v>188</v>
      </c>
      <c r="W21" s="333"/>
      <c r="X21" s="333" t="s">
        <v>2</v>
      </c>
      <c r="Y21" s="333"/>
      <c r="Z21" s="333" t="s">
        <v>188</v>
      </c>
      <c r="AA21" s="333"/>
      <c r="AB21" s="347"/>
      <c r="AC21" s="348"/>
    </row>
    <row r="22" spans="1:29" ht="89.25" customHeight="1" x14ac:dyDescent="0.25">
      <c r="A22" s="340"/>
      <c r="B22" s="340"/>
      <c r="C22" s="168" t="s">
        <v>2</v>
      </c>
      <c r="D22" s="168" t="s">
        <v>188</v>
      </c>
      <c r="E22" s="74" t="s">
        <v>581</v>
      </c>
      <c r="F22" s="74" t="s">
        <v>582</v>
      </c>
      <c r="G22" s="340"/>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68" t="s">
        <v>189</v>
      </c>
      <c r="AC22" s="168" t="s">
        <v>188</v>
      </c>
    </row>
    <row r="23" spans="1:29" ht="19.5" customHeight="1" x14ac:dyDescent="0.25">
      <c r="A23" s="217">
        <v>1</v>
      </c>
      <c r="B23" s="217">
        <v>2</v>
      </c>
      <c r="C23" s="217">
        <v>3</v>
      </c>
      <c r="D23" s="217">
        <v>4</v>
      </c>
      <c r="E23" s="217">
        <v>5</v>
      </c>
      <c r="F23" s="217">
        <v>6</v>
      </c>
      <c r="G23" s="217">
        <v>7</v>
      </c>
      <c r="H23" s="217">
        <v>12</v>
      </c>
      <c r="I23" s="217">
        <v>13</v>
      </c>
      <c r="J23" s="217">
        <v>14</v>
      </c>
      <c r="K23" s="217">
        <v>15</v>
      </c>
      <c r="L23" s="217">
        <v>16</v>
      </c>
      <c r="M23" s="217">
        <v>17</v>
      </c>
      <c r="N23" s="217">
        <v>18</v>
      </c>
      <c r="O23" s="217">
        <v>19</v>
      </c>
      <c r="P23" s="217">
        <v>20</v>
      </c>
      <c r="Q23" s="217">
        <v>21</v>
      </c>
      <c r="R23" s="217">
        <v>22</v>
      </c>
      <c r="S23" s="217">
        <v>23</v>
      </c>
      <c r="T23" s="217">
        <v>24</v>
      </c>
      <c r="U23" s="217">
        <v>25</v>
      </c>
      <c r="V23" s="217">
        <v>26</v>
      </c>
      <c r="W23" s="217">
        <v>27</v>
      </c>
      <c r="X23" s="217">
        <v>28</v>
      </c>
      <c r="Y23" s="217">
        <v>29</v>
      </c>
      <c r="Z23" s="217">
        <v>30</v>
      </c>
      <c r="AA23" s="217">
        <v>31</v>
      </c>
      <c r="AB23" s="217">
        <v>32</v>
      </c>
      <c r="AC23" s="217">
        <v>33</v>
      </c>
    </row>
    <row r="24" spans="1:29" ht="47.25" customHeight="1" x14ac:dyDescent="0.25">
      <c r="A24" s="214">
        <v>1</v>
      </c>
      <c r="B24" s="213" t="s">
        <v>187</v>
      </c>
      <c r="C24" s="212" t="s">
        <v>583</v>
      </c>
      <c r="D24" s="212">
        <v>32.470662695944533</v>
      </c>
      <c r="E24" s="212">
        <v>32.470662695944533</v>
      </c>
      <c r="F24" s="212">
        <v>32.470662695944533</v>
      </c>
      <c r="G24" s="212">
        <v>0</v>
      </c>
      <c r="H24" s="212" t="s">
        <v>583</v>
      </c>
      <c r="I24" s="212"/>
      <c r="J24" s="212">
        <v>0</v>
      </c>
      <c r="K24" s="212"/>
      <c r="L24" s="212" t="s">
        <v>583</v>
      </c>
      <c r="M24" s="212"/>
      <c r="N24" s="212">
        <v>0</v>
      </c>
      <c r="O24" s="212"/>
      <c r="P24" s="212" t="s">
        <v>583</v>
      </c>
      <c r="Q24" s="212"/>
      <c r="R24" s="212">
        <v>0</v>
      </c>
      <c r="S24" s="212"/>
      <c r="T24" s="212" t="s">
        <v>583</v>
      </c>
      <c r="U24" s="212"/>
      <c r="V24" s="212">
        <v>0</v>
      </c>
      <c r="W24" s="212"/>
      <c r="X24" s="212" t="s">
        <v>583</v>
      </c>
      <c r="Y24" s="212"/>
      <c r="Z24" s="212">
        <v>32.470662695944533</v>
      </c>
      <c r="AA24" s="212"/>
      <c r="AB24" s="212" t="s">
        <v>583</v>
      </c>
      <c r="AC24" s="212">
        <v>32.470662695944533</v>
      </c>
    </row>
    <row r="25" spans="1:29" ht="24" customHeight="1" x14ac:dyDescent="0.25">
      <c r="A25" s="211" t="s">
        <v>186</v>
      </c>
      <c r="B25" s="210" t="s">
        <v>185</v>
      </c>
      <c r="C25" s="212"/>
      <c r="D25" s="212"/>
      <c r="E25" s="212"/>
      <c r="F25" s="212"/>
      <c r="G25" s="212">
        <v>0</v>
      </c>
      <c r="H25" s="212" t="s">
        <v>583</v>
      </c>
      <c r="I25" s="212"/>
      <c r="J25" s="212">
        <v>0</v>
      </c>
      <c r="K25" s="212"/>
      <c r="L25" s="212" t="s">
        <v>583</v>
      </c>
      <c r="M25" s="212"/>
      <c r="N25" s="212">
        <v>0</v>
      </c>
      <c r="O25" s="212"/>
      <c r="P25" s="212" t="s">
        <v>583</v>
      </c>
      <c r="Q25" s="212"/>
      <c r="R25" s="212">
        <v>0</v>
      </c>
      <c r="S25" s="212"/>
      <c r="T25" s="212" t="s">
        <v>583</v>
      </c>
      <c r="U25" s="212"/>
      <c r="V25" s="212">
        <v>0</v>
      </c>
      <c r="W25" s="212"/>
      <c r="X25" s="212" t="s">
        <v>583</v>
      </c>
      <c r="Y25" s="212"/>
      <c r="Z25" s="212">
        <v>0</v>
      </c>
      <c r="AA25" s="212"/>
      <c r="AB25" s="212" t="s">
        <v>583</v>
      </c>
      <c r="AC25" s="212">
        <v>0</v>
      </c>
    </row>
    <row r="26" spans="1:29" x14ac:dyDescent="0.25">
      <c r="A26" s="211" t="s">
        <v>184</v>
      </c>
      <c r="B26" s="210" t="s">
        <v>183</v>
      </c>
      <c r="C26" s="212"/>
      <c r="D26" s="212"/>
      <c r="E26" s="212"/>
      <c r="F26" s="212"/>
      <c r="G26" s="212">
        <v>0</v>
      </c>
      <c r="H26" s="212" t="s">
        <v>583</v>
      </c>
      <c r="I26" s="212"/>
      <c r="J26" s="212">
        <v>0</v>
      </c>
      <c r="K26" s="212"/>
      <c r="L26" s="212" t="s">
        <v>583</v>
      </c>
      <c r="M26" s="212"/>
      <c r="N26" s="212">
        <v>0</v>
      </c>
      <c r="O26" s="212"/>
      <c r="P26" s="212" t="s">
        <v>583</v>
      </c>
      <c r="Q26" s="212"/>
      <c r="R26" s="212">
        <v>0</v>
      </c>
      <c r="S26" s="212"/>
      <c r="T26" s="212" t="s">
        <v>583</v>
      </c>
      <c r="U26" s="212"/>
      <c r="V26" s="212">
        <v>0</v>
      </c>
      <c r="W26" s="212"/>
      <c r="X26" s="212" t="s">
        <v>583</v>
      </c>
      <c r="Y26" s="212"/>
      <c r="Z26" s="212">
        <v>0</v>
      </c>
      <c r="AA26" s="212"/>
      <c r="AB26" s="212" t="s">
        <v>583</v>
      </c>
      <c r="AC26" s="212">
        <v>0</v>
      </c>
    </row>
    <row r="27" spans="1:29" ht="31.5" x14ac:dyDescent="0.25">
      <c r="A27" s="211" t="s">
        <v>182</v>
      </c>
      <c r="B27" s="210" t="s">
        <v>425</v>
      </c>
      <c r="C27" s="212"/>
      <c r="D27" s="212"/>
      <c r="E27" s="212"/>
      <c r="F27" s="212"/>
      <c r="G27" s="212">
        <v>0</v>
      </c>
      <c r="H27" s="212" t="s">
        <v>583</v>
      </c>
      <c r="I27" s="212"/>
      <c r="J27" s="212">
        <v>0</v>
      </c>
      <c r="K27" s="212"/>
      <c r="L27" s="212" t="s">
        <v>583</v>
      </c>
      <c r="M27" s="212"/>
      <c r="N27" s="212">
        <v>0</v>
      </c>
      <c r="O27" s="212"/>
      <c r="P27" s="212" t="s">
        <v>583</v>
      </c>
      <c r="Q27" s="212"/>
      <c r="R27" s="212">
        <v>0</v>
      </c>
      <c r="S27" s="212"/>
      <c r="T27" s="212" t="s">
        <v>583</v>
      </c>
      <c r="U27" s="212"/>
      <c r="V27" s="212">
        <v>0</v>
      </c>
      <c r="W27" s="212"/>
      <c r="X27" s="212" t="s">
        <v>583</v>
      </c>
      <c r="Y27" s="212"/>
      <c r="Z27" s="212">
        <v>27.058885579953778</v>
      </c>
      <c r="AA27" s="212"/>
      <c r="AB27" s="212" t="s">
        <v>583</v>
      </c>
      <c r="AC27" s="212">
        <v>27.058885579953778</v>
      </c>
    </row>
    <row r="28" spans="1:29" x14ac:dyDescent="0.25">
      <c r="A28" s="211" t="s">
        <v>181</v>
      </c>
      <c r="B28" s="210" t="s">
        <v>180</v>
      </c>
      <c r="C28" s="212"/>
      <c r="D28" s="212"/>
      <c r="E28" s="212"/>
      <c r="F28" s="212"/>
      <c r="G28" s="212">
        <v>0</v>
      </c>
      <c r="H28" s="212" t="s">
        <v>583</v>
      </c>
      <c r="I28" s="212"/>
      <c r="J28" s="212">
        <v>0</v>
      </c>
      <c r="K28" s="212"/>
      <c r="L28" s="212" t="s">
        <v>583</v>
      </c>
      <c r="M28" s="212"/>
      <c r="N28" s="212">
        <v>0</v>
      </c>
      <c r="O28" s="212"/>
      <c r="P28" s="212" t="s">
        <v>583</v>
      </c>
      <c r="Q28" s="212"/>
      <c r="R28" s="212">
        <v>0</v>
      </c>
      <c r="S28" s="212"/>
      <c r="T28" s="212" t="s">
        <v>583</v>
      </c>
      <c r="U28" s="212"/>
      <c r="V28" s="212">
        <v>0</v>
      </c>
      <c r="W28" s="212"/>
      <c r="X28" s="212" t="s">
        <v>583</v>
      </c>
      <c r="Y28" s="212"/>
      <c r="Z28" s="212">
        <v>0</v>
      </c>
      <c r="AA28" s="212"/>
      <c r="AB28" s="212" t="s">
        <v>583</v>
      </c>
      <c r="AC28" s="212">
        <v>0</v>
      </c>
    </row>
    <row r="29" spans="1:29" x14ac:dyDescent="0.25">
      <c r="A29" s="211" t="s">
        <v>179</v>
      </c>
      <c r="B29" s="184" t="s">
        <v>178</v>
      </c>
      <c r="C29" s="212"/>
      <c r="D29" s="212"/>
      <c r="E29" s="212"/>
      <c r="F29" s="212"/>
      <c r="G29" s="212">
        <v>0</v>
      </c>
      <c r="H29" s="212" t="s">
        <v>583</v>
      </c>
      <c r="I29" s="212"/>
      <c r="J29" s="212">
        <v>0</v>
      </c>
      <c r="K29" s="212"/>
      <c r="L29" s="212" t="s">
        <v>583</v>
      </c>
      <c r="M29" s="212"/>
      <c r="N29" s="212">
        <v>0</v>
      </c>
      <c r="O29" s="212"/>
      <c r="P29" s="212" t="s">
        <v>583</v>
      </c>
      <c r="Q29" s="212"/>
      <c r="R29" s="212">
        <v>0</v>
      </c>
      <c r="S29" s="212"/>
      <c r="T29" s="212" t="s">
        <v>583</v>
      </c>
      <c r="U29" s="212"/>
      <c r="V29" s="212">
        <v>0</v>
      </c>
      <c r="W29" s="212"/>
      <c r="X29" s="212" t="s">
        <v>583</v>
      </c>
      <c r="Y29" s="212"/>
      <c r="Z29" s="212">
        <v>5.4117771159907555</v>
      </c>
      <c r="AA29" s="212"/>
      <c r="AB29" s="212" t="s">
        <v>583</v>
      </c>
      <c r="AC29" s="212">
        <v>5.4117771159907555</v>
      </c>
    </row>
    <row r="30" spans="1:29" ht="47.25" x14ac:dyDescent="0.25">
      <c r="A30" s="214" t="s">
        <v>63</v>
      </c>
      <c r="B30" s="213" t="s">
        <v>177</v>
      </c>
      <c r="C30" s="212" t="s">
        <v>583</v>
      </c>
      <c r="D30" s="212">
        <v>27.058885579953778</v>
      </c>
      <c r="E30" s="212">
        <v>27.058885579953778</v>
      </c>
      <c r="F30" s="212">
        <v>27.058885579953778</v>
      </c>
      <c r="G30" s="212">
        <v>0</v>
      </c>
      <c r="H30" s="212" t="s">
        <v>583</v>
      </c>
      <c r="I30" s="212"/>
      <c r="J30" s="212">
        <v>0</v>
      </c>
      <c r="K30" s="212"/>
      <c r="L30" s="212" t="s">
        <v>583</v>
      </c>
      <c r="M30" s="212"/>
      <c r="N30" s="212">
        <v>0</v>
      </c>
      <c r="O30" s="212"/>
      <c r="P30" s="212" t="s">
        <v>583</v>
      </c>
      <c r="Q30" s="212"/>
      <c r="R30" s="212">
        <v>0</v>
      </c>
      <c r="S30" s="212"/>
      <c r="T30" s="212" t="s">
        <v>583</v>
      </c>
      <c r="U30" s="212"/>
      <c r="V30" s="212">
        <v>0</v>
      </c>
      <c r="W30" s="212"/>
      <c r="X30" s="212" t="s">
        <v>583</v>
      </c>
      <c r="Y30" s="212"/>
      <c r="Z30" s="212">
        <v>27.058885579953778</v>
      </c>
      <c r="AA30" s="212"/>
      <c r="AB30" s="212" t="s">
        <v>583</v>
      </c>
      <c r="AC30" s="212">
        <v>27.058885579953778</v>
      </c>
    </row>
    <row r="31" spans="1:29" x14ac:dyDescent="0.25">
      <c r="A31" s="214" t="s">
        <v>176</v>
      </c>
      <c r="B31" s="210" t="s">
        <v>175</v>
      </c>
      <c r="C31" s="212" t="s">
        <v>583</v>
      </c>
      <c r="D31" s="212">
        <v>0.58729841162679397</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4" t="s">
        <v>174</v>
      </c>
      <c r="B32" s="210" t="s">
        <v>173</v>
      </c>
      <c r="C32" s="212" t="s">
        <v>583</v>
      </c>
      <c r="D32" s="212">
        <v>24.540434169290425</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4" t="s">
        <v>172</v>
      </c>
      <c r="B33" s="210" t="s">
        <v>171</v>
      </c>
      <c r="C33" s="212" t="s">
        <v>583</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4" t="s">
        <v>170</v>
      </c>
      <c r="B34" s="210" t="s">
        <v>169</v>
      </c>
      <c r="C34" s="212" t="s">
        <v>583</v>
      </c>
      <c r="D34" s="212">
        <v>1.9311529990365597</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14" t="s">
        <v>62</v>
      </c>
      <c r="B35" s="213"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ht="31.5" x14ac:dyDescent="0.25">
      <c r="A36" s="211" t="s">
        <v>167</v>
      </c>
      <c r="B36" s="209" t="s">
        <v>584</v>
      </c>
      <c r="C36" s="212"/>
      <c r="D36" s="212"/>
      <c r="E36" s="212"/>
      <c r="F36" s="212"/>
      <c r="G36" s="212">
        <v>0</v>
      </c>
      <c r="H36" s="212" t="s">
        <v>583</v>
      </c>
      <c r="I36" s="172" t="s">
        <v>583</v>
      </c>
      <c r="J36" s="212">
        <v>0</v>
      </c>
      <c r="K36" s="172" t="s">
        <v>558</v>
      </c>
      <c r="L36" s="212" t="s">
        <v>583</v>
      </c>
      <c r="M36" s="172" t="s">
        <v>583</v>
      </c>
      <c r="N36" s="212">
        <v>0</v>
      </c>
      <c r="O36" s="172" t="s">
        <v>558</v>
      </c>
      <c r="P36" s="212" t="s">
        <v>583</v>
      </c>
      <c r="Q36" s="172" t="s">
        <v>583</v>
      </c>
      <c r="R36" s="212">
        <v>0</v>
      </c>
      <c r="S36" s="172" t="s">
        <v>558</v>
      </c>
      <c r="T36" s="212" t="s">
        <v>583</v>
      </c>
      <c r="U36" s="172" t="s">
        <v>583</v>
      </c>
      <c r="V36" s="212">
        <v>0</v>
      </c>
      <c r="W36" s="172" t="s">
        <v>558</v>
      </c>
      <c r="X36" s="212" t="s">
        <v>583</v>
      </c>
      <c r="Y36" s="212" t="s">
        <v>583</v>
      </c>
      <c r="Z36" s="212">
        <v>0</v>
      </c>
      <c r="AA36" s="212" t="s">
        <v>558</v>
      </c>
      <c r="AB36" s="212">
        <v>0</v>
      </c>
      <c r="AC36" s="212">
        <v>0</v>
      </c>
    </row>
    <row r="37" spans="1:29" x14ac:dyDescent="0.25">
      <c r="A37" s="211" t="s">
        <v>166</v>
      </c>
      <c r="B37" s="209" t="s">
        <v>156</v>
      </c>
      <c r="C37" s="212"/>
      <c r="D37" s="212"/>
      <c r="E37" s="212"/>
      <c r="F37" s="212"/>
      <c r="G37" s="212">
        <v>0</v>
      </c>
      <c r="H37" s="212" t="s">
        <v>583</v>
      </c>
      <c r="I37" s="172" t="s">
        <v>583</v>
      </c>
      <c r="J37" s="212">
        <v>0</v>
      </c>
      <c r="K37" s="172" t="s">
        <v>558</v>
      </c>
      <c r="L37" s="212" t="s">
        <v>583</v>
      </c>
      <c r="M37" s="172" t="s">
        <v>583</v>
      </c>
      <c r="N37" s="212">
        <v>0</v>
      </c>
      <c r="O37" s="172" t="s">
        <v>558</v>
      </c>
      <c r="P37" s="212" t="s">
        <v>583</v>
      </c>
      <c r="Q37" s="172" t="s">
        <v>583</v>
      </c>
      <c r="R37" s="212">
        <v>0</v>
      </c>
      <c r="S37" s="172" t="s">
        <v>558</v>
      </c>
      <c r="T37" s="212" t="s">
        <v>583</v>
      </c>
      <c r="U37" s="172" t="s">
        <v>583</v>
      </c>
      <c r="V37" s="212">
        <v>0</v>
      </c>
      <c r="W37" s="172" t="s">
        <v>558</v>
      </c>
      <c r="X37" s="212" t="s">
        <v>583</v>
      </c>
      <c r="Y37" s="212" t="s">
        <v>583</v>
      </c>
      <c r="Z37" s="212">
        <v>0</v>
      </c>
      <c r="AA37" s="212" t="s">
        <v>558</v>
      </c>
      <c r="AB37" s="212">
        <v>0</v>
      </c>
      <c r="AC37" s="212">
        <v>0</v>
      </c>
    </row>
    <row r="38" spans="1:29" x14ac:dyDescent="0.25">
      <c r="A38" s="211" t="s">
        <v>165</v>
      </c>
      <c r="B38" s="210" t="s">
        <v>585</v>
      </c>
      <c r="C38" s="212"/>
      <c r="D38" s="212"/>
      <c r="E38" s="212"/>
      <c r="F38" s="212"/>
      <c r="G38" s="212">
        <v>0</v>
      </c>
      <c r="H38" s="212" t="s">
        <v>583</v>
      </c>
      <c r="I38" s="172" t="s">
        <v>583</v>
      </c>
      <c r="J38" s="212">
        <v>0</v>
      </c>
      <c r="K38" s="172" t="s">
        <v>558</v>
      </c>
      <c r="L38" s="212" t="s">
        <v>583</v>
      </c>
      <c r="M38" s="172" t="s">
        <v>583</v>
      </c>
      <c r="N38" s="212">
        <v>0</v>
      </c>
      <c r="O38" s="172" t="s">
        <v>558</v>
      </c>
      <c r="P38" s="212" t="s">
        <v>583</v>
      </c>
      <c r="Q38" s="172" t="s">
        <v>583</v>
      </c>
      <c r="R38" s="212">
        <v>0</v>
      </c>
      <c r="S38" s="172" t="s">
        <v>558</v>
      </c>
      <c r="T38" s="212" t="s">
        <v>583</v>
      </c>
      <c r="U38" s="172" t="s">
        <v>583</v>
      </c>
      <c r="V38" s="212">
        <v>0</v>
      </c>
      <c r="W38" s="172" t="s">
        <v>558</v>
      </c>
      <c r="X38" s="212" t="s">
        <v>583</v>
      </c>
      <c r="Y38" s="212" t="s">
        <v>583</v>
      </c>
      <c r="Z38" s="212">
        <v>0</v>
      </c>
      <c r="AA38" s="212" t="s">
        <v>558</v>
      </c>
      <c r="AB38" s="212">
        <v>0</v>
      </c>
      <c r="AC38" s="212">
        <v>0</v>
      </c>
    </row>
    <row r="39" spans="1:29" x14ac:dyDescent="0.25">
      <c r="A39" s="211" t="s">
        <v>164</v>
      </c>
      <c r="B39" s="210" t="s">
        <v>586</v>
      </c>
      <c r="C39" s="212"/>
      <c r="D39" s="212"/>
      <c r="E39" s="212"/>
      <c r="F39" s="212"/>
      <c r="G39" s="212">
        <v>0</v>
      </c>
      <c r="H39" s="212" t="s">
        <v>583</v>
      </c>
      <c r="I39" s="172" t="s">
        <v>583</v>
      </c>
      <c r="J39" s="212">
        <v>0</v>
      </c>
      <c r="K39" s="172" t="s">
        <v>558</v>
      </c>
      <c r="L39" s="212" t="s">
        <v>583</v>
      </c>
      <c r="M39" s="172" t="s">
        <v>583</v>
      </c>
      <c r="N39" s="212">
        <v>0</v>
      </c>
      <c r="O39" s="172" t="s">
        <v>558</v>
      </c>
      <c r="P39" s="212" t="s">
        <v>583</v>
      </c>
      <c r="Q39" s="172" t="s">
        <v>583</v>
      </c>
      <c r="R39" s="212">
        <v>0</v>
      </c>
      <c r="S39" s="172" t="s">
        <v>558</v>
      </c>
      <c r="T39" s="212" t="s">
        <v>583</v>
      </c>
      <c r="U39" s="172" t="s">
        <v>583</v>
      </c>
      <c r="V39" s="212">
        <v>0.3</v>
      </c>
      <c r="W39" s="172">
        <v>4</v>
      </c>
      <c r="X39" s="212" t="s">
        <v>583</v>
      </c>
      <c r="Y39" s="212" t="s">
        <v>583</v>
      </c>
      <c r="Z39" s="212">
        <v>0</v>
      </c>
      <c r="AA39" s="212" t="s">
        <v>558</v>
      </c>
      <c r="AB39" s="212">
        <v>0</v>
      </c>
      <c r="AC39" s="212">
        <v>0.3</v>
      </c>
    </row>
    <row r="40" spans="1:29" x14ac:dyDescent="0.25">
      <c r="A40" s="211" t="s">
        <v>163</v>
      </c>
      <c r="B40" s="210" t="s">
        <v>587</v>
      </c>
      <c r="C40" s="212"/>
      <c r="D40" s="212"/>
      <c r="E40" s="212"/>
      <c r="F40" s="212"/>
      <c r="G40" s="212">
        <v>0</v>
      </c>
      <c r="H40" s="212" t="s">
        <v>583</v>
      </c>
      <c r="I40" s="172" t="s">
        <v>583</v>
      </c>
      <c r="J40" s="212">
        <v>0</v>
      </c>
      <c r="K40" s="172" t="s">
        <v>558</v>
      </c>
      <c r="L40" s="212" t="s">
        <v>583</v>
      </c>
      <c r="M40" s="172" t="s">
        <v>583</v>
      </c>
      <c r="N40" s="212">
        <v>0</v>
      </c>
      <c r="O40" s="172" t="s">
        <v>558</v>
      </c>
      <c r="P40" s="212" t="s">
        <v>583</v>
      </c>
      <c r="Q40" s="172" t="s">
        <v>583</v>
      </c>
      <c r="R40" s="212">
        <v>0</v>
      </c>
      <c r="S40" s="172" t="s">
        <v>558</v>
      </c>
      <c r="T40" s="212" t="s">
        <v>583</v>
      </c>
      <c r="U40" s="172" t="s">
        <v>583</v>
      </c>
      <c r="V40" s="212">
        <v>0</v>
      </c>
      <c r="W40" s="172" t="s">
        <v>558</v>
      </c>
      <c r="X40" s="212" t="s">
        <v>583</v>
      </c>
      <c r="Y40" s="212" t="s">
        <v>583</v>
      </c>
      <c r="Z40" s="212">
        <v>0</v>
      </c>
      <c r="AA40" s="212" t="s">
        <v>558</v>
      </c>
      <c r="AB40" s="212">
        <v>0</v>
      </c>
      <c r="AC40" s="212">
        <v>0</v>
      </c>
    </row>
    <row r="41" spans="1:29" x14ac:dyDescent="0.25">
      <c r="A41" s="211" t="s">
        <v>162</v>
      </c>
      <c r="B41" s="210" t="s">
        <v>588</v>
      </c>
      <c r="C41" s="212"/>
      <c r="D41" s="212"/>
      <c r="E41" s="212"/>
      <c r="F41" s="212"/>
      <c r="G41" s="212">
        <v>0</v>
      </c>
      <c r="H41" s="212" t="s">
        <v>583</v>
      </c>
      <c r="I41" s="172" t="s">
        <v>583</v>
      </c>
      <c r="J41" s="212">
        <v>0</v>
      </c>
      <c r="K41" s="172" t="s">
        <v>558</v>
      </c>
      <c r="L41" s="212" t="s">
        <v>583</v>
      </c>
      <c r="M41" s="172" t="s">
        <v>583</v>
      </c>
      <c r="N41" s="212">
        <v>0</v>
      </c>
      <c r="O41" s="172" t="s">
        <v>558</v>
      </c>
      <c r="P41" s="212" t="s">
        <v>583</v>
      </c>
      <c r="Q41" s="172" t="s">
        <v>583</v>
      </c>
      <c r="R41" s="212">
        <v>0</v>
      </c>
      <c r="S41" s="172" t="s">
        <v>558</v>
      </c>
      <c r="T41" s="212" t="s">
        <v>583</v>
      </c>
      <c r="U41" s="172" t="s">
        <v>583</v>
      </c>
      <c r="V41" s="212">
        <v>0</v>
      </c>
      <c r="W41" s="172" t="s">
        <v>558</v>
      </c>
      <c r="X41" s="212" t="s">
        <v>583</v>
      </c>
      <c r="Y41" s="212" t="s">
        <v>583</v>
      </c>
      <c r="Z41" s="212">
        <v>0</v>
      </c>
      <c r="AA41" s="212" t="s">
        <v>558</v>
      </c>
      <c r="AB41" s="212">
        <v>0</v>
      </c>
      <c r="AC41" s="212">
        <v>0</v>
      </c>
    </row>
    <row r="42" spans="1:29" x14ac:dyDescent="0.25">
      <c r="A42" s="211" t="s">
        <v>161</v>
      </c>
      <c r="B42" s="210" t="s">
        <v>589</v>
      </c>
      <c r="C42" s="212"/>
      <c r="D42" s="212"/>
      <c r="E42" s="212"/>
      <c r="F42" s="212"/>
      <c r="G42" s="212">
        <v>0</v>
      </c>
      <c r="H42" s="212" t="s">
        <v>583</v>
      </c>
      <c r="I42" s="172" t="s">
        <v>583</v>
      </c>
      <c r="J42" s="212">
        <v>0</v>
      </c>
      <c r="K42" s="172" t="s">
        <v>558</v>
      </c>
      <c r="L42" s="212" t="s">
        <v>583</v>
      </c>
      <c r="M42" s="172" t="s">
        <v>583</v>
      </c>
      <c r="N42" s="212">
        <v>0</v>
      </c>
      <c r="O42" s="172" t="s">
        <v>558</v>
      </c>
      <c r="P42" s="212" t="s">
        <v>583</v>
      </c>
      <c r="Q42" s="172" t="s">
        <v>583</v>
      </c>
      <c r="R42" s="212">
        <v>0</v>
      </c>
      <c r="S42" s="172" t="s">
        <v>558</v>
      </c>
      <c r="T42" s="212" t="s">
        <v>583</v>
      </c>
      <c r="U42" s="172" t="s">
        <v>583</v>
      </c>
      <c r="V42" s="212">
        <v>0</v>
      </c>
      <c r="W42" s="172" t="s">
        <v>558</v>
      </c>
      <c r="X42" s="212" t="s">
        <v>583</v>
      </c>
      <c r="Y42" s="212" t="s">
        <v>583</v>
      </c>
      <c r="Z42" s="212">
        <v>0</v>
      </c>
      <c r="AA42" s="212" t="s">
        <v>558</v>
      </c>
      <c r="AB42" s="212">
        <v>0</v>
      </c>
      <c r="AC42" s="212">
        <v>0</v>
      </c>
    </row>
    <row r="43" spans="1:29" x14ac:dyDescent="0.25">
      <c r="A43" s="211" t="s">
        <v>590</v>
      </c>
      <c r="B43" s="210" t="s">
        <v>591</v>
      </c>
      <c r="C43" s="212"/>
      <c r="D43" s="212"/>
      <c r="E43" s="212"/>
      <c r="F43" s="212"/>
      <c r="G43" s="212">
        <v>0</v>
      </c>
      <c r="H43" s="212" t="s">
        <v>583</v>
      </c>
      <c r="I43" s="172" t="s">
        <v>583</v>
      </c>
      <c r="J43" s="212">
        <v>0</v>
      </c>
      <c r="K43" s="172" t="s">
        <v>558</v>
      </c>
      <c r="L43" s="212" t="s">
        <v>583</v>
      </c>
      <c r="M43" s="172" t="s">
        <v>583</v>
      </c>
      <c r="N43" s="212">
        <v>0</v>
      </c>
      <c r="O43" s="172" t="s">
        <v>558</v>
      </c>
      <c r="P43" s="212" t="s">
        <v>583</v>
      </c>
      <c r="Q43" s="172" t="s">
        <v>583</v>
      </c>
      <c r="R43" s="212">
        <v>0</v>
      </c>
      <c r="S43" s="172" t="s">
        <v>558</v>
      </c>
      <c r="T43" s="212" t="s">
        <v>583</v>
      </c>
      <c r="U43" s="172" t="s">
        <v>583</v>
      </c>
      <c r="V43" s="212">
        <v>0</v>
      </c>
      <c r="W43" s="172" t="s">
        <v>558</v>
      </c>
      <c r="X43" s="212" t="s">
        <v>583</v>
      </c>
      <c r="Y43" s="212" t="s">
        <v>583</v>
      </c>
      <c r="Z43" s="212">
        <v>0</v>
      </c>
      <c r="AA43" s="212" t="s">
        <v>558</v>
      </c>
      <c r="AB43" s="212">
        <v>0</v>
      </c>
      <c r="AC43" s="212">
        <v>0</v>
      </c>
    </row>
    <row r="44" spans="1:29" x14ac:dyDescent="0.25">
      <c r="A44" s="211" t="s">
        <v>592</v>
      </c>
      <c r="B44" s="210" t="s">
        <v>593</v>
      </c>
      <c r="C44" s="212"/>
      <c r="D44" s="212"/>
      <c r="E44" s="212"/>
      <c r="F44" s="212"/>
      <c r="G44" s="212">
        <v>0</v>
      </c>
      <c r="H44" s="212" t="s">
        <v>583</v>
      </c>
      <c r="I44" s="172" t="s">
        <v>583</v>
      </c>
      <c r="J44" s="212">
        <v>0</v>
      </c>
      <c r="K44" s="172" t="s">
        <v>558</v>
      </c>
      <c r="L44" s="212" t="s">
        <v>583</v>
      </c>
      <c r="M44" s="172" t="s">
        <v>583</v>
      </c>
      <c r="N44" s="212">
        <v>0</v>
      </c>
      <c r="O44" s="172" t="s">
        <v>558</v>
      </c>
      <c r="P44" s="212" t="s">
        <v>583</v>
      </c>
      <c r="Q44" s="172" t="s">
        <v>583</v>
      </c>
      <c r="R44" s="212">
        <v>0</v>
      </c>
      <c r="S44" s="172" t="s">
        <v>558</v>
      </c>
      <c r="T44" s="212" t="s">
        <v>583</v>
      </c>
      <c r="U44" s="172" t="s">
        <v>583</v>
      </c>
      <c r="V44" s="212">
        <v>0</v>
      </c>
      <c r="W44" s="172" t="s">
        <v>558</v>
      </c>
      <c r="X44" s="212" t="s">
        <v>583</v>
      </c>
      <c r="Y44" s="212" t="s">
        <v>583</v>
      </c>
      <c r="Z44" s="212">
        <v>0</v>
      </c>
      <c r="AA44" s="212" t="s">
        <v>558</v>
      </c>
      <c r="AB44" s="212">
        <v>0</v>
      </c>
      <c r="AC44" s="212">
        <v>0</v>
      </c>
    </row>
    <row r="45" spans="1:29" x14ac:dyDescent="0.25">
      <c r="A45" s="211" t="s">
        <v>594</v>
      </c>
      <c r="B45" s="210" t="s">
        <v>595</v>
      </c>
      <c r="C45" s="212"/>
      <c r="D45" s="212"/>
      <c r="E45" s="212"/>
      <c r="F45" s="212"/>
      <c r="G45" s="212">
        <v>0</v>
      </c>
      <c r="H45" s="212" t="s">
        <v>583</v>
      </c>
      <c r="I45" s="172" t="s">
        <v>583</v>
      </c>
      <c r="J45" s="212">
        <v>0</v>
      </c>
      <c r="K45" s="172" t="s">
        <v>558</v>
      </c>
      <c r="L45" s="212" t="s">
        <v>583</v>
      </c>
      <c r="M45" s="172" t="s">
        <v>583</v>
      </c>
      <c r="N45" s="212">
        <v>0</v>
      </c>
      <c r="O45" s="172" t="s">
        <v>558</v>
      </c>
      <c r="P45" s="212" t="s">
        <v>583</v>
      </c>
      <c r="Q45" s="172" t="s">
        <v>583</v>
      </c>
      <c r="R45" s="212">
        <v>0</v>
      </c>
      <c r="S45" s="172" t="s">
        <v>558</v>
      </c>
      <c r="T45" s="212" t="s">
        <v>583</v>
      </c>
      <c r="U45" s="172" t="s">
        <v>583</v>
      </c>
      <c r="V45" s="212">
        <v>0</v>
      </c>
      <c r="W45" s="172" t="s">
        <v>558</v>
      </c>
      <c r="X45" s="212" t="s">
        <v>583</v>
      </c>
      <c r="Y45" s="212" t="s">
        <v>583</v>
      </c>
      <c r="Z45" s="212">
        <v>0</v>
      </c>
      <c r="AA45" s="212" t="s">
        <v>558</v>
      </c>
      <c r="AB45" s="212">
        <v>0</v>
      </c>
      <c r="AC45" s="212">
        <v>0</v>
      </c>
    </row>
    <row r="46" spans="1:29" x14ac:dyDescent="0.25">
      <c r="A46" s="211" t="s">
        <v>596</v>
      </c>
      <c r="B46" s="210" t="s">
        <v>597</v>
      </c>
      <c r="C46" s="212"/>
      <c r="D46" s="212"/>
      <c r="E46" s="212"/>
      <c r="F46" s="212"/>
      <c r="G46" s="212">
        <v>0</v>
      </c>
      <c r="H46" s="212" t="s">
        <v>583</v>
      </c>
      <c r="I46" s="172" t="s">
        <v>583</v>
      </c>
      <c r="J46" s="212">
        <v>0</v>
      </c>
      <c r="K46" s="172" t="s">
        <v>558</v>
      </c>
      <c r="L46" s="212" t="s">
        <v>583</v>
      </c>
      <c r="M46" s="172" t="s">
        <v>583</v>
      </c>
      <c r="N46" s="212">
        <v>0</v>
      </c>
      <c r="O46" s="172" t="s">
        <v>558</v>
      </c>
      <c r="P46" s="212" t="s">
        <v>583</v>
      </c>
      <c r="Q46" s="172" t="s">
        <v>583</v>
      </c>
      <c r="R46" s="212">
        <v>0</v>
      </c>
      <c r="S46" s="172" t="s">
        <v>558</v>
      </c>
      <c r="T46" s="212" t="s">
        <v>583</v>
      </c>
      <c r="U46" s="172" t="s">
        <v>583</v>
      </c>
      <c r="V46" s="212">
        <v>0</v>
      </c>
      <c r="W46" s="172" t="s">
        <v>558</v>
      </c>
      <c r="X46" s="212" t="s">
        <v>583</v>
      </c>
      <c r="Y46" s="212" t="s">
        <v>583</v>
      </c>
      <c r="Z46" s="212">
        <v>0</v>
      </c>
      <c r="AA46" s="212" t="s">
        <v>558</v>
      </c>
      <c r="AB46" s="212">
        <v>0</v>
      </c>
      <c r="AC46" s="212">
        <v>0</v>
      </c>
    </row>
    <row r="47" spans="1:29" x14ac:dyDescent="0.25">
      <c r="A47" s="214" t="s">
        <v>61</v>
      </c>
      <c r="B47" s="213" t="s">
        <v>160</v>
      </c>
      <c r="C47" s="212"/>
      <c r="D47" s="212"/>
      <c r="E47" s="212"/>
      <c r="F47" s="212"/>
      <c r="G47" s="212"/>
      <c r="H47" s="212"/>
      <c r="I47" s="212"/>
      <c r="J47" s="212"/>
      <c r="K47" s="212"/>
      <c r="L47" s="212"/>
      <c r="M47" s="212"/>
      <c r="N47" s="212"/>
      <c r="O47" s="172"/>
      <c r="P47" s="212"/>
      <c r="Q47" s="212"/>
      <c r="R47" s="212"/>
      <c r="S47" s="212"/>
      <c r="T47" s="212"/>
      <c r="U47" s="212"/>
      <c r="V47" s="212"/>
      <c r="W47" s="212"/>
      <c r="X47" s="212"/>
      <c r="Y47" s="212"/>
      <c r="Z47" s="212"/>
      <c r="AA47" s="212"/>
      <c r="AB47" s="212"/>
      <c r="AC47" s="212"/>
    </row>
    <row r="48" spans="1:29" ht="31.5" x14ac:dyDescent="0.25">
      <c r="A48" s="211" t="s">
        <v>159</v>
      </c>
      <c r="B48" s="209" t="s">
        <v>584</v>
      </c>
      <c r="C48" s="212" t="s">
        <v>583</v>
      </c>
      <c r="D48" s="212">
        <v>0</v>
      </c>
      <c r="E48" s="212"/>
      <c r="F48" s="212"/>
      <c r="G48" s="212">
        <v>0</v>
      </c>
      <c r="H48" s="212" t="s">
        <v>583</v>
      </c>
      <c r="I48" s="212"/>
      <c r="J48" s="212">
        <v>0</v>
      </c>
      <c r="K48" s="212"/>
      <c r="L48" s="212" t="s">
        <v>583</v>
      </c>
      <c r="M48" s="212"/>
      <c r="N48" s="212">
        <v>0</v>
      </c>
      <c r="O48" s="212"/>
      <c r="P48" s="212" t="s">
        <v>583</v>
      </c>
      <c r="Q48" s="212"/>
      <c r="R48" s="212">
        <v>0</v>
      </c>
      <c r="S48" s="212"/>
      <c r="T48" s="212" t="s">
        <v>583</v>
      </c>
      <c r="U48" s="212"/>
      <c r="V48" s="212">
        <v>0</v>
      </c>
      <c r="W48" s="212"/>
      <c r="X48" s="212" t="s">
        <v>583</v>
      </c>
      <c r="Y48" s="212"/>
      <c r="Z48" s="212">
        <v>0</v>
      </c>
      <c r="AA48" s="212"/>
      <c r="AB48" s="212">
        <v>0</v>
      </c>
      <c r="AC48" s="212">
        <v>0</v>
      </c>
    </row>
    <row r="49" spans="1:29" x14ac:dyDescent="0.25">
      <c r="A49" s="211" t="s">
        <v>158</v>
      </c>
      <c r="B49" s="209" t="s">
        <v>156</v>
      </c>
      <c r="C49" s="212" t="s">
        <v>583</v>
      </c>
      <c r="D49" s="212">
        <v>0</v>
      </c>
      <c r="E49" s="212"/>
      <c r="F49" s="212"/>
      <c r="G49" s="212">
        <v>0</v>
      </c>
      <c r="H49" s="212" t="s">
        <v>583</v>
      </c>
      <c r="I49" s="212"/>
      <c r="J49" s="212">
        <v>0</v>
      </c>
      <c r="K49" s="212"/>
      <c r="L49" s="212" t="s">
        <v>583</v>
      </c>
      <c r="M49" s="212"/>
      <c r="N49" s="212">
        <v>0</v>
      </c>
      <c r="O49" s="212"/>
      <c r="P49" s="212" t="s">
        <v>583</v>
      </c>
      <c r="Q49" s="212"/>
      <c r="R49" s="212">
        <v>0</v>
      </c>
      <c r="S49" s="212"/>
      <c r="T49" s="212" t="s">
        <v>583</v>
      </c>
      <c r="U49" s="212"/>
      <c r="V49" s="212">
        <v>0</v>
      </c>
      <c r="W49" s="212"/>
      <c r="X49" s="212" t="s">
        <v>583</v>
      </c>
      <c r="Y49" s="212"/>
      <c r="Z49" s="212">
        <v>0</v>
      </c>
      <c r="AA49" s="212"/>
      <c r="AB49" s="212">
        <v>0</v>
      </c>
      <c r="AC49" s="212">
        <v>0</v>
      </c>
    </row>
    <row r="50" spans="1:29" ht="31.5" x14ac:dyDescent="0.25">
      <c r="A50" s="211" t="s">
        <v>157</v>
      </c>
      <c r="B50" s="210" t="s">
        <v>154</v>
      </c>
      <c r="C50" s="212" t="s">
        <v>583</v>
      </c>
      <c r="D50" s="212">
        <v>0</v>
      </c>
      <c r="E50" s="212"/>
      <c r="F50" s="212"/>
      <c r="G50" s="212">
        <v>0</v>
      </c>
      <c r="H50" s="212" t="s">
        <v>583</v>
      </c>
      <c r="I50" s="212"/>
      <c r="J50" s="212">
        <v>0</v>
      </c>
      <c r="K50" s="212"/>
      <c r="L50" s="212" t="s">
        <v>583</v>
      </c>
      <c r="M50" s="212"/>
      <c r="N50" s="212">
        <v>0</v>
      </c>
      <c r="O50" s="212"/>
      <c r="P50" s="212" t="s">
        <v>583</v>
      </c>
      <c r="Q50" s="212"/>
      <c r="R50" s="212">
        <v>0</v>
      </c>
      <c r="S50" s="212"/>
      <c r="T50" s="212" t="s">
        <v>583</v>
      </c>
      <c r="U50" s="212"/>
      <c r="V50" s="212">
        <v>0</v>
      </c>
      <c r="W50" s="212"/>
      <c r="X50" s="212" t="s">
        <v>583</v>
      </c>
      <c r="Y50" s="212"/>
      <c r="Z50" s="212">
        <v>0</v>
      </c>
      <c r="AA50" s="212"/>
      <c r="AB50" s="212">
        <v>0</v>
      </c>
      <c r="AC50" s="212">
        <v>0</v>
      </c>
    </row>
    <row r="51" spans="1:29" ht="35.25" customHeight="1" x14ac:dyDescent="0.25">
      <c r="A51" s="211" t="s">
        <v>155</v>
      </c>
      <c r="B51" s="210" t="s">
        <v>152</v>
      </c>
      <c r="C51" s="212" t="s">
        <v>583</v>
      </c>
      <c r="D51" s="212">
        <v>0</v>
      </c>
      <c r="E51" s="212"/>
      <c r="F51" s="212"/>
      <c r="G51" s="212">
        <v>0</v>
      </c>
      <c r="H51" s="212" t="s">
        <v>583</v>
      </c>
      <c r="I51" s="212"/>
      <c r="J51" s="212">
        <v>0</v>
      </c>
      <c r="K51" s="212"/>
      <c r="L51" s="212" t="s">
        <v>583</v>
      </c>
      <c r="M51" s="212"/>
      <c r="N51" s="212">
        <v>0</v>
      </c>
      <c r="O51" s="212"/>
      <c r="P51" s="212" t="s">
        <v>583</v>
      </c>
      <c r="Q51" s="212"/>
      <c r="R51" s="212">
        <v>0</v>
      </c>
      <c r="S51" s="212"/>
      <c r="T51" s="212" t="s">
        <v>583</v>
      </c>
      <c r="U51" s="212"/>
      <c r="V51" s="212">
        <v>0</v>
      </c>
      <c r="W51" s="212"/>
      <c r="X51" s="212" t="s">
        <v>583</v>
      </c>
      <c r="Y51" s="212"/>
      <c r="Z51" s="212">
        <v>0</v>
      </c>
      <c r="AA51" s="212"/>
      <c r="AB51" s="212">
        <v>0</v>
      </c>
      <c r="AC51" s="212">
        <v>0</v>
      </c>
    </row>
    <row r="52" spans="1:29" x14ac:dyDescent="0.25">
      <c r="A52" s="211" t="s">
        <v>153</v>
      </c>
      <c r="B52" s="210" t="s">
        <v>150</v>
      </c>
      <c r="C52" s="212" t="s">
        <v>583</v>
      </c>
      <c r="D52" s="212">
        <v>0.3</v>
      </c>
      <c r="E52" s="212"/>
      <c r="F52" s="212"/>
      <c r="G52" s="212">
        <v>0</v>
      </c>
      <c r="H52" s="212" t="s">
        <v>583</v>
      </c>
      <c r="I52" s="212"/>
      <c r="J52" s="212">
        <v>0</v>
      </c>
      <c r="K52" s="212"/>
      <c r="L52" s="212" t="s">
        <v>583</v>
      </c>
      <c r="M52" s="212"/>
      <c r="N52" s="212">
        <v>0</v>
      </c>
      <c r="O52" s="212"/>
      <c r="P52" s="212" t="s">
        <v>583</v>
      </c>
      <c r="Q52" s="212"/>
      <c r="R52" s="212">
        <v>0</v>
      </c>
      <c r="S52" s="212"/>
      <c r="T52" s="212" t="s">
        <v>583</v>
      </c>
      <c r="U52" s="212"/>
      <c r="V52" s="212">
        <v>0</v>
      </c>
      <c r="W52" s="212"/>
      <c r="X52" s="212" t="s">
        <v>583</v>
      </c>
      <c r="Y52" s="212"/>
      <c r="Z52" s="212">
        <v>0.3</v>
      </c>
      <c r="AA52" s="212"/>
      <c r="AB52" s="212">
        <v>0</v>
      </c>
      <c r="AC52" s="212">
        <v>0.3</v>
      </c>
    </row>
    <row r="53" spans="1:29" x14ac:dyDescent="0.25">
      <c r="A53" s="211" t="s">
        <v>151</v>
      </c>
      <c r="B53" s="210" t="s">
        <v>586</v>
      </c>
      <c r="C53" s="212" t="s">
        <v>583</v>
      </c>
      <c r="D53" s="212">
        <v>0</v>
      </c>
      <c r="E53" s="212"/>
      <c r="F53" s="212"/>
      <c r="G53" s="212">
        <v>0</v>
      </c>
      <c r="H53" s="216" t="s">
        <v>583</v>
      </c>
      <c r="I53" s="212"/>
      <c r="J53" s="212">
        <v>0</v>
      </c>
      <c r="K53" s="212"/>
      <c r="L53" s="212" t="s">
        <v>583</v>
      </c>
      <c r="M53" s="212"/>
      <c r="N53" s="212">
        <v>0</v>
      </c>
      <c r="O53" s="212"/>
      <c r="P53" s="212" t="s">
        <v>583</v>
      </c>
      <c r="Q53" s="212"/>
      <c r="R53" s="212">
        <v>0</v>
      </c>
      <c r="S53" s="212"/>
      <c r="T53" s="212" t="s">
        <v>583</v>
      </c>
      <c r="U53" s="212"/>
      <c r="V53" s="212">
        <v>0</v>
      </c>
      <c r="W53" s="212"/>
      <c r="X53" s="212" t="s">
        <v>583</v>
      </c>
      <c r="Y53" s="212"/>
      <c r="Z53" s="212">
        <v>0</v>
      </c>
      <c r="AA53" s="212"/>
      <c r="AB53" s="212">
        <v>0</v>
      </c>
      <c r="AC53" s="212">
        <v>0</v>
      </c>
    </row>
    <row r="54" spans="1:29" x14ac:dyDescent="0.25">
      <c r="A54" s="211" t="s">
        <v>149</v>
      </c>
      <c r="B54" s="210" t="s">
        <v>587</v>
      </c>
      <c r="C54" s="212" t="s">
        <v>583</v>
      </c>
      <c r="D54" s="212">
        <v>0</v>
      </c>
      <c r="E54" s="212"/>
      <c r="F54" s="212"/>
      <c r="G54" s="212">
        <v>0</v>
      </c>
      <c r="H54" s="212" t="s">
        <v>583</v>
      </c>
      <c r="I54" s="212"/>
      <c r="J54" s="212">
        <v>0</v>
      </c>
      <c r="K54" s="212"/>
      <c r="L54" s="212" t="s">
        <v>583</v>
      </c>
      <c r="M54" s="212"/>
      <c r="N54" s="212">
        <v>0</v>
      </c>
      <c r="O54" s="212"/>
      <c r="P54" s="212" t="s">
        <v>583</v>
      </c>
      <c r="Q54" s="212"/>
      <c r="R54" s="212">
        <v>0</v>
      </c>
      <c r="S54" s="212"/>
      <c r="T54" s="212" t="s">
        <v>583</v>
      </c>
      <c r="U54" s="212"/>
      <c r="V54" s="212">
        <v>0</v>
      </c>
      <c r="W54" s="212"/>
      <c r="X54" s="212" t="s">
        <v>583</v>
      </c>
      <c r="Y54" s="212"/>
      <c r="Z54" s="212">
        <v>0</v>
      </c>
      <c r="AA54" s="212"/>
      <c r="AB54" s="212">
        <v>0</v>
      </c>
      <c r="AC54" s="212">
        <v>0</v>
      </c>
    </row>
    <row r="55" spans="1:29" x14ac:dyDescent="0.25">
      <c r="A55" s="211" t="s">
        <v>598</v>
      </c>
      <c r="B55" s="210" t="s">
        <v>588</v>
      </c>
      <c r="C55" s="212" t="s">
        <v>583</v>
      </c>
      <c r="D55" s="212">
        <v>0</v>
      </c>
      <c r="E55" s="212"/>
      <c r="F55" s="212"/>
      <c r="G55" s="212">
        <v>0</v>
      </c>
      <c r="H55" s="212" t="s">
        <v>583</v>
      </c>
      <c r="I55" s="212"/>
      <c r="J55" s="212">
        <v>0</v>
      </c>
      <c r="K55" s="212"/>
      <c r="L55" s="212" t="s">
        <v>583</v>
      </c>
      <c r="M55" s="212"/>
      <c r="N55" s="212">
        <v>0</v>
      </c>
      <c r="O55" s="212"/>
      <c r="P55" s="212" t="s">
        <v>583</v>
      </c>
      <c r="Q55" s="212"/>
      <c r="R55" s="212">
        <v>0</v>
      </c>
      <c r="S55" s="212"/>
      <c r="T55" s="212" t="s">
        <v>583</v>
      </c>
      <c r="U55" s="212"/>
      <c r="V55" s="212">
        <v>0</v>
      </c>
      <c r="W55" s="212"/>
      <c r="X55" s="212" t="s">
        <v>583</v>
      </c>
      <c r="Y55" s="212"/>
      <c r="Z55" s="212">
        <v>0</v>
      </c>
      <c r="AA55" s="212"/>
      <c r="AB55" s="212">
        <v>0</v>
      </c>
      <c r="AC55" s="212">
        <v>0</v>
      </c>
    </row>
    <row r="56" spans="1:29" x14ac:dyDescent="0.25">
      <c r="A56" s="211" t="s">
        <v>599</v>
      </c>
      <c r="B56" s="210" t="s">
        <v>589</v>
      </c>
      <c r="C56" s="212" t="s">
        <v>583</v>
      </c>
      <c r="D56" s="212">
        <v>0.3</v>
      </c>
      <c r="E56" s="212"/>
      <c r="F56" s="212"/>
      <c r="G56" s="212">
        <v>0</v>
      </c>
      <c r="H56" s="212" t="s">
        <v>583</v>
      </c>
      <c r="I56" s="212"/>
      <c r="J56" s="212">
        <v>0</v>
      </c>
      <c r="K56" s="212"/>
      <c r="L56" s="212" t="s">
        <v>583</v>
      </c>
      <c r="M56" s="212"/>
      <c r="N56" s="212">
        <v>0</v>
      </c>
      <c r="O56" s="212"/>
      <c r="P56" s="212" t="s">
        <v>583</v>
      </c>
      <c r="Q56" s="212"/>
      <c r="R56" s="212">
        <v>0</v>
      </c>
      <c r="S56" s="212"/>
      <c r="T56" s="212" t="s">
        <v>583</v>
      </c>
      <c r="U56" s="212"/>
      <c r="V56" s="212">
        <v>0</v>
      </c>
      <c r="W56" s="212"/>
      <c r="X56" s="212" t="s">
        <v>583</v>
      </c>
      <c r="Y56" s="212"/>
      <c r="Z56" s="212">
        <v>0.3</v>
      </c>
      <c r="AA56" s="212"/>
      <c r="AB56" s="212">
        <v>0</v>
      </c>
      <c r="AC56" s="212">
        <v>0.3</v>
      </c>
    </row>
    <row r="57" spans="1:29" x14ac:dyDescent="0.25">
      <c r="A57" s="211" t="s">
        <v>600</v>
      </c>
      <c r="B57" s="210" t="s">
        <v>591</v>
      </c>
      <c r="C57" s="212" t="s">
        <v>583</v>
      </c>
      <c r="D57" s="212">
        <v>0</v>
      </c>
      <c r="E57" s="212"/>
      <c r="F57" s="212"/>
      <c r="G57" s="212">
        <v>0</v>
      </c>
      <c r="H57" s="212" t="s">
        <v>583</v>
      </c>
      <c r="I57" s="212"/>
      <c r="J57" s="212">
        <v>0</v>
      </c>
      <c r="K57" s="212"/>
      <c r="L57" s="212" t="s">
        <v>583</v>
      </c>
      <c r="M57" s="212"/>
      <c r="N57" s="212">
        <v>0</v>
      </c>
      <c r="O57" s="212"/>
      <c r="P57" s="212" t="s">
        <v>583</v>
      </c>
      <c r="Q57" s="212"/>
      <c r="R57" s="212">
        <v>0</v>
      </c>
      <c r="S57" s="212"/>
      <c r="T57" s="212" t="s">
        <v>583</v>
      </c>
      <c r="U57" s="212"/>
      <c r="V57" s="212">
        <v>0</v>
      </c>
      <c r="W57" s="212"/>
      <c r="X57" s="212" t="s">
        <v>583</v>
      </c>
      <c r="Y57" s="212"/>
      <c r="Z57" s="212">
        <v>0</v>
      </c>
      <c r="AA57" s="212"/>
      <c r="AB57" s="212">
        <v>0</v>
      </c>
      <c r="AC57" s="212">
        <v>0</v>
      </c>
    </row>
    <row r="58" spans="1:29" ht="36.75" customHeight="1" x14ac:dyDescent="0.25">
      <c r="A58" s="211" t="s">
        <v>601</v>
      </c>
      <c r="B58" s="210" t="s">
        <v>593</v>
      </c>
      <c r="C58" s="212" t="s">
        <v>583</v>
      </c>
      <c r="D58" s="212">
        <v>1</v>
      </c>
      <c r="E58" s="212"/>
      <c r="F58" s="212"/>
      <c r="G58" s="212">
        <v>0</v>
      </c>
      <c r="H58" s="212" t="s">
        <v>583</v>
      </c>
      <c r="I58" s="212"/>
      <c r="J58" s="212">
        <v>0</v>
      </c>
      <c r="K58" s="212"/>
      <c r="L58" s="212" t="s">
        <v>583</v>
      </c>
      <c r="M58" s="212"/>
      <c r="N58" s="212">
        <v>0</v>
      </c>
      <c r="O58" s="212"/>
      <c r="P58" s="212" t="s">
        <v>583</v>
      </c>
      <c r="Q58" s="212"/>
      <c r="R58" s="212">
        <v>0</v>
      </c>
      <c r="S58" s="212"/>
      <c r="T58" s="212" t="s">
        <v>583</v>
      </c>
      <c r="U58" s="212"/>
      <c r="V58" s="212">
        <v>0</v>
      </c>
      <c r="W58" s="212"/>
      <c r="X58" s="212" t="s">
        <v>583</v>
      </c>
      <c r="Y58" s="212"/>
      <c r="Z58" s="212">
        <v>1</v>
      </c>
      <c r="AA58" s="212"/>
      <c r="AB58" s="212">
        <v>0</v>
      </c>
      <c r="AC58" s="212">
        <v>1</v>
      </c>
    </row>
    <row r="59" spans="1:29" x14ac:dyDescent="0.25">
      <c r="A59" s="211" t="s">
        <v>602</v>
      </c>
      <c r="B59" s="210" t="s">
        <v>595</v>
      </c>
      <c r="C59" s="212" t="s">
        <v>583</v>
      </c>
      <c r="D59" s="212">
        <v>0</v>
      </c>
      <c r="E59" s="212"/>
      <c r="F59" s="212"/>
      <c r="G59" s="212">
        <v>0</v>
      </c>
      <c r="H59" s="212" t="s">
        <v>583</v>
      </c>
      <c r="I59" s="212"/>
      <c r="J59" s="212">
        <v>0</v>
      </c>
      <c r="K59" s="212"/>
      <c r="L59" s="212" t="s">
        <v>583</v>
      </c>
      <c r="M59" s="212"/>
      <c r="N59" s="212">
        <v>0</v>
      </c>
      <c r="O59" s="212"/>
      <c r="P59" s="212" t="s">
        <v>583</v>
      </c>
      <c r="Q59" s="212"/>
      <c r="R59" s="212">
        <v>0</v>
      </c>
      <c r="S59" s="212"/>
      <c r="T59" s="212" t="s">
        <v>583</v>
      </c>
      <c r="U59" s="212"/>
      <c r="V59" s="212">
        <v>0</v>
      </c>
      <c r="W59" s="212"/>
      <c r="X59" s="212" t="s">
        <v>583</v>
      </c>
      <c r="Y59" s="212"/>
      <c r="Z59" s="212">
        <v>0</v>
      </c>
      <c r="AA59" s="212"/>
      <c r="AB59" s="212">
        <v>0</v>
      </c>
      <c r="AC59" s="212">
        <v>0</v>
      </c>
    </row>
    <row r="60" spans="1:29" x14ac:dyDescent="0.25">
      <c r="A60" s="211" t="s">
        <v>603</v>
      </c>
      <c r="B60" s="210" t="s">
        <v>597</v>
      </c>
      <c r="C60" s="212" t="s">
        <v>583</v>
      </c>
      <c r="D60" s="212">
        <v>0</v>
      </c>
      <c r="E60" s="212"/>
      <c r="F60" s="212"/>
      <c r="G60" s="212">
        <v>0</v>
      </c>
      <c r="H60" s="212" t="s">
        <v>583</v>
      </c>
      <c r="I60" s="212"/>
      <c r="J60" s="212">
        <v>0</v>
      </c>
      <c r="K60" s="212"/>
      <c r="L60" s="212" t="s">
        <v>583</v>
      </c>
      <c r="M60" s="212"/>
      <c r="N60" s="212">
        <v>0</v>
      </c>
      <c r="O60" s="212"/>
      <c r="P60" s="212" t="s">
        <v>583</v>
      </c>
      <c r="Q60" s="212"/>
      <c r="R60" s="212">
        <v>0</v>
      </c>
      <c r="S60" s="212"/>
      <c r="T60" s="212" t="s">
        <v>583</v>
      </c>
      <c r="U60" s="212"/>
      <c r="V60" s="212">
        <v>0</v>
      </c>
      <c r="W60" s="212"/>
      <c r="X60" s="212" t="s">
        <v>583</v>
      </c>
      <c r="Y60" s="212"/>
      <c r="Z60" s="212">
        <v>0</v>
      </c>
      <c r="AA60" s="212"/>
      <c r="AB60" s="212">
        <v>0</v>
      </c>
      <c r="AC60" s="212">
        <v>0</v>
      </c>
    </row>
    <row r="61" spans="1:29" ht="31.5" x14ac:dyDescent="0.25">
      <c r="A61" s="214" t="s">
        <v>59</v>
      </c>
      <c r="B61" s="213"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1" t="s">
        <v>147</v>
      </c>
      <c r="B62" s="210" t="s">
        <v>146</v>
      </c>
      <c r="C62" s="212" t="s">
        <v>583</v>
      </c>
      <c r="D62" s="212">
        <v>27.058885579953778</v>
      </c>
      <c r="E62" s="212"/>
      <c r="F62" s="212"/>
      <c r="G62" s="212">
        <v>0</v>
      </c>
      <c r="H62" s="216" t="s">
        <v>583</v>
      </c>
      <c r="I62" s="212"/>
      <c r="J62" s="212">
        <v>0</v>
      </c>
      <c r="K62" s="212"/>
      <c r="L62" s="212" t="s">
        <v>583</v>
      </c>
      <c r="M62" s="212"/>
      <c r="N62" s="212">
        <v>0</v>
      </c>
      <c r="O62" s="212"/>
      <c r="P62" s="212" t="s">
        <v>583</v>
      </c>
      <c r="Q62" s="212"/>
      <c r="R62" s="212">
        <v>0</v>
      </c>
      <c r="S62" s="212"/>
      <c r="T62" s="212" t="s">
        <v>583</v>
      </c>
      <c r="U62" s="212"/>
      <c r="V62" s="212">
        <v>0</v>
      </c>
      <c r="W62" s="212"/>
      <c r="X62" s="212" t="s">
        <v>583</v>
      </c>
      <c r="Y62" s="212"/>
      <c r="Z62" s="212">
        <v>27.058885579953778</v>
      </c>
      <c r="AA62" s="212"/>
      <c r="AB62" s="212">
        <v>0</v>
      </c>
      <c r="AC62" s="212">
        <v>27.058885579953778</v>
      </c>
    </row>
    <row r="63" spans="1:29" x14ac:dyDescent="0.25">
      <c r="A63" s="211" t="s">
        <v>145</v>
      </c>
      <c r="B63" s="210" t="s">
        <v>138</v>
      </c>
      <c r="C63" s="212"/>
      <c r="D63" s="212"/>
      <c r="E63" s="212"/>
      <c r="F63" s="212"/>
      <c r="G63" s="212">
        <v>0</v>
      </c>
      <c r="H63" s="212" t="s">
        <v>583</v>
      </c>
      <c r="I63" s="212"/>
      <c r="J63" s="212">
        <v>0</v>
      </c>
      <c r="K63" s="212"/>
      <c r="L63" s="212" t="s">
        <v>583</v>
      </c>
      <c r="M63" s="212"/>
      <c r="N63" s="212">
        <v>0</v>
      </c>
      <c r="O63" s="212"/>
      <c r="P63" s="212" t="s">
        <v>583</v>
      </c>
      <c r="Q63" s="212"/>
      <c r="R63" s="212">
        <v>0</v>
      </c>
      <c r="S63" s="212"/>
      <c r="T63" s="212" t="s">
        <v>583</v>
      </c>
      <c r="U63" s="212"/>
      <c r="V63" s="212">
        <v>0</v>
      </c>
      <c r="W63" s="212"/>
      <c r="X63" s="212" t="s">
        <v>583</v>
      </c>
      <c r="Y63" s="212"/>
      <c r="Z63" s="212">
        <v>0</v>
      </c>
      <c r="AA63" s="212"/>
      <c r="AB63" s="212">
        <v>0</v>
      </c>
      <c r="AC63" s="212">
        <v>0</v>
      </c>
    </row>
    <row r="64" spans="1:29" x14ac:dyDescent="0.25">
      <c r="A64" s="211" t="s">
        <v>144</v>
      </c>
      <c r="B64" s="209" t="s">
        <v>137</v>
      </c>
      <c r="C64" s="212"/>
      <c r="D64" s="212"/>
      <c r="E64" s="212"/>
      <c r="F64" s="212"/>
      <c r="G64" s="212">
        <v>0</v>
      </c>
      <c r="H64" s="212" t="s">
        <v>583</v>
      </c>
      <c r="I64" s="212"/>
      <c r="J64" s="212">
        <v>0</v>
      </c>
      <c r="K64" s="212"/>
      <c r="L64" s="212" t="s">
        <v>583</v>
      </c>
      <c r="M64" s="212"/>
      <c r="N64" s="212">
        <v>0</v>
      </c>
      <c r="O64" s="212"/>
      <c r="P64" s="212" t="s">
        <v>583</v>
      </c>
      <c r="Q64" s="212"/>
      <c r="R64" s="212">
        <v>0</v>
      </c>
      <c r="S64" s="212"/>
      <c r="T64" s="212" t="s">
        <v>583</v>
      </c>
      <c r="U64" s="212"/>
      <c r="V64" s="212">
        <v>0</v>
      </c>
      <c r="W64" s="212"/>
      <c r="X64" s="212" t="s">
        <v>583</v>
      </c>
      <c r="Y64" s="212"/>
      <c r="Z64" s="212">
        <v>0</v>
      </c>
      <c r="AA64" s="212"/>
      <c r="AB64" s="212">
        <v>0</v>
      </c>
      <c r="AC64" s="212">
        <v>0</v>
      </c>
    </row>
    <row r="65" spans="1:29" x14ac:dyDescent="0.25">
      <c r="A65" s="211" t="s">
        <v>143</v>
      </c>
      <c r="B65" s="209" t="s">
        <v>136</v>
      </c>
      <c r="C65" s="212"/>
      <c r="D65" s="212"/>
      <c r="E65" s="212"/>
      <c r="F65" s="212"/>
      <c r="G65" s="212">
        <v>0</v>
      </c>
      <c r="H65" s="212" t="s">
        <v>583</v>
      </c>
      <c r="I65" s="212"/>
      <c r="J65" s="212">
        <v>0</v>
      </c>
      <c r="K65" s="212"/>
      <c r="L65" s="212" t="s">
        <v>583</v>
      </c>
      <c r="M65" s="212"/>
      <c r="N65" s="212">
        <v>0</v>
      </c>
      <c r="O65" s="212"/>
      <c r="P65" s="212" t="s">
        <v>583</v>
      </c>
      <c r="Q65" s="212"/>
      <c r="R65" s="212">
        <v>0</v>
      </c>
      <c r="S65" s="212"/>
      <c r="T65" s="212" t="s">
        <v>583</v>
      </c>
      <c r="U65" s="212"/>
      <c r="V65" s="212">
        <v>0</v>
      </c>
      <c r="W65" s="212"/>
      <c r="X65" s="212" t="s">
        <v>583</v>
      </c>
      <c r="Y65" s="212"/>
      <c r="Z65" s="212">
        <v>0</v>
      </c>
      <c r="AA65" s="212"/>
      <c r="AB65" s="212">
        <v>0</v>
      </c>
      <c r="AC65" s="212">
        <v>0</v>
      </c>
    </row>
    <row r="66" spans="1:29" ht="54" customHeight="1" x14ac:dyDescent="0.25">
      <c r="A66" s="211" t="s">
        <v>142</v>
      </c>
      <c r="B66" s="209" t="s">
        <v>139</v>
      </c>
      <c r="C66" s="212"/>
      <c r="D66" s="212"/>
      <c r="E66" s="212"/>
      <c r="F66" s="212"/>
      <c r="G66" s="212">
        <v>0</v>
      </c>
      <c r="H66" s="212" t="s">
        <v>583</v>
      </c>
      <c r="I66" s="212"/>
      <c r="J66" s="212">
        <v>0</v>
      </c>
      <c r="K66" s="212"/>
      <c r="L66" s="212" t="s">
        <v>583</v>
      </c>
      <c r="M66" s="212"/>
      <c r="N66" s="212">
        <v>0</v>
      </c>
      <c r="O66" s="212"/>
      <c r="P66" s="212" t="s">
        <v>583</v>
      </c>
      <c r="Q66" s="212"/>
      <c r="R66" s="212">
        <v>0</v>
      </c>
      <c r="S66" s="212"/>
      <c r="T66" s="212" t="s">
        <v>583</v>
      </c>
      <c r="U66" s="212"/>
      <c r="V66" s="212">
        <v>0</v>
      </c>
      <c r="W66" s="212"/>
      <c r="X66" s="212" t="s">
        <v>583</v>
      </c>
      <c r="Y66" s="212"/>
      <c r="Z66" s="212">
        <v>0.3</v>
      </c>
      <c r="AA66" s="212"/>
      <c r="AB66" s="212">
        <v>0</v>
      </c>
      <c r="AC66" s="212">
        <v>0.3</v>
      </c>
    </row>
    <row r="67" spans="1:29" x14ac:dyDescent="0.25">
      <c r="A67" s="211" t="s">
        <v>141</v>
      </c>
      <c r="B67" s="209" t="s">
        <v>604</v>
      </c>
      <c r="C67" s="212"/>
      <c r="D67" s="212"/>
      <c r="E67" s="212"/>
      <c r="F67" s="212"/>
      <c r="G67" s="212">
        <v>0</v>
      </c>
      <c r="H67" s="212" t="s">
        <v>583</v>
      </c>
      <c r="I67" s="212"/>
      <c r="J67" s="212">
        <v>0</v>
      </c>
      <c r="K67" s="212"/>
      <c r="L67" s="212" t="s">
        <v>583</v>
      </c>
      <c r="M67" s="212"/>
      <c r="N67" s="212">
        <v>0</v>
      </c>
      <c r="O67" s="212"/>
      <c r="P67" s="212" t="s">
        <v>583</v>
      </c>
      <c r="Q67" s="212"/>
      <c r="R67" s="212">
        <v>0</v>
      </c>
      <c r="S67" s="212"/>
      <c r="T67" s="212" t="s">
        <v>583</v>
      </c>
      <c r="U67" s="212"/>
      <c r="V67" s="212">
        <v>0</v>
      </c>
      <c r="W67" s="212"/>
      <c r="X67" s="212" t="s">
        <v>583</v>
      </c>
      <c r="Y67" s="212"/>
      <c r="Z67" s="212">
        <v>0</v>
      </c>
      <c r="AA67" s="212"/>
      <c r="AB67" s="212">
        <v>0</v>
      </c>
      <c r="AC67" s="212">
        <v>0</v>
      </c>
    </row>
    <row r="68" spans="1:29" ht="50.25" customHeight="1" x14ac:dyDescent="0.25">
      <c r="A68" s="211" t="s">
        <v>605</v>
      </c>
      <c r="B68" s="209" t="s">
        <v>606</v>
      </c>
      <c r="C68" s="212"/>
      <c r="D68" s="212"/>
      <c r="E68" s="212"/>
      <c r="F68" s="212"/>
      <c r="G68" s="212">
        <v>0</v>
      </c>
      <c r="H68" s="212" t="s">
        <v>583</v>
      </c>
      <c r="I68" s="212"/>
      <c r="J68" s="212">
        <v>0</v>
      </c>
      <c r="K68" s="212"/>
      <c r="L68" s="212" t="s">
        <v>583</v>
      </c>
      <c r="M68" s="212"/>
      <c r="N68" s="212">
        <v>0</v>
      </c>
      <c r="O68" s="212"/>
      <c r="P68" s="212" t="s">
        <v>583</v>
      </c>
      <c r="Q68" s="212"/>
      <c r="R68" s="212">
        <v>0</v>
      </c>
      <c r="S68" s="212"/>
      <c r="T68" s="212" t="s">
        <v>583</v>
      </c>
      <c r="U68" s="212"/>
      <c r="V68" s="212">
        <v>0</v>
      </c>
      <c r="W68" s="212"/>
      <c r="X68" s="212" t="s">
        <v>583</v>
      </c>
      <c r="Y68" s="212"/>
      <c r="Z68" s="212">
        <v>0</v>
      </c>
      <c r="AA68" s="212"/>
      <c r="AB68" s="212">
        <v>0</v>
      </c>
      <c r="AC68" s="212">
        <v>0</v>
      </c>
    </row>
    <row r="69" spans="1:29" x14ac:dyDescent="0.25">
      <c r="A69" s="211" t="s">
        <v>607</v>
      </c>
      <c r="B69" s="209" t="s">
        <v>608</v>
      </c>
      <c r="C69" s="212"/>
      <c r="D69" s="212"/>
      <c r="E69" s="212"/>
      <c r="F69" s="212"/>
      <c r="G69" s="212">
        <v>0</v>
      </c>
      <c r="H69" s="212" t="s">
        <v>583</v>
      </c>
      <c r="I69" s="212"/>
      <c r="J69" s="212">
        <v>0</v>
      </c>
      <c r="K69" s="212"/>
      <c r="L69" s="212" t="s">
        <v>583</v>
      </c>
      <c r="M69" s="212"/>
      <c r="N69" s="212">
        <v>0</v>
      </c>
      <c r="O69" s="212"/>
      <c r="P69" s="212" t="s">
        <v>583</v>
      </c>
      <c r="Q69" s="212"/>
      <c r="R69" s="212">
        <v>0</v>
      </c>
      <c r="S69" s="212"/>
      <c r="T69" s="212" t="s">
        <v>583</v>
      </c>
      <c r="U69" s="212"/>
      <c r="V69" s="212">
        <v>0</v>
      </c>
      <c r="W69" s="212"/>
      <c r="X69" s="212" t="s">
        <v>583</v>
      </c>
      <c r="Y69" s="212"/>
      <c r="Z69" s="212">
        <v>0.3</v>
      </c>
      <c r="AA69" s="212"/>
      <c r="AB69" s="212">
        <v>0</v>
      </c>
      <c r="AC69" s="212">
        <v>0.3</v>
      </c>
    </row>
    <row r="70" spans="1:29" ht="36.75" customHeight="1" x14ac:dyDescent="0.25">
      <c r="A70" s="211" t="s">
        <v>609</v>
      </c>
      <c r="B70" s="209" t="s">
        <v>610</v>
      </c>
      <c r="C70" s="212"/>
      <c r="D70" s="212"/>
      <c r="E70" s="212"/>
      <c r="F70" s="212"/>
      <c r="G70" s="212">
        <v>0</v>
      </c>
      <c r="H70" s="212" t="s">
        <v>583</v>
      </c>
      <c r="I70" s="212"/>
      <c r="J70" s="212">
        <v>0</v>
      </c>
      <c r="K70" s="212"/>
      <c r="L70" s="212" t="s">
        <v>583</v>
      </c>
      <c r="M70" s="212"/>
      <c r="N70" s="212">
        <v>0</v>
      </c>
      <c r="O70" s="212"/>
      <c r="P70" s="212" t="s">
        <v>583</v>
      </c>
      <c r="Q70" s="212"/>
      <c r="R70" s="212">
        <v>0</v>
      </c>
      <c r="S70" s="212"/>
      <c r="T70" s="212" t="s">
        <v>583</v>
      </c>
      <c r="U70" s="212"/>
      <c r="V70" s="212">
        <v>0</v>
      </c>
      <c r="W70" s="212"/>
      <c r="X70" s="212" t="s">
        <v>583</v>
      </c>
      <c r="Y70" s="212"/>
      <c r="Z70" s="212">
        <v>0</v>
      </c>
      <c r="AA70" s="212"/>
      <c r="AB70" s="212">
        <v>0</v>
      </c>
      <c r="AC70" s="212">
        <v>0</v>
      </c>
    </row>
    <row r="71" spans="1:29" x14ac:dyDescent="0.25">
      <c r="A71" s="211" t="s">
        <v>611</v>
      </c>
      <c r="B71" s="209" t="s">
        <v>612</v>
      </c>
      <c r="C71" s="212"/>
      <c r="D71" s="212"/>
      <c r="E71" s="212"/>
      <c r="F71" s="212"/>
      <c r="G71" s="212">
        <v>0</v>
      </c>
      <c r="H71" s="212" t="s">
        <v>583</v>
      </c>
      <c r="I71" s="212"/>
      <c r="J71" s="212">
        <v>0</v>
      </c>
      <c r="K71" s="212"/>
      <c r="L71" s="212" t="s">
        <v>583</v>
      </c>
      <c r="M71" s="212"/>
      <c r="N71" s="212">
        <v>0</v>
      </c>
      <c r="O71" s="212"/>
      <c r="P71" s="212" t="s">
        <v>583</v>
      </c>
      <c r="Q71" s="212"/>
      <c r="R71" s="212">
        <v>0</v>
      </c>
      <c r="S71" s="212"/>
      <c r="T71" s="212" t="s">
        <v>583</v>
      </c>
      <c r="U71" s="212"/>
      <c r="V71" s="212">
        <v>0</v>
      </c>
      <c r="W71" s="212"/>
      <c r="X71" s="212" t="s">
        <v>583</v>
      </c>
      <c r="Y71" s="212"/>
      <c r="Z71" s="212">
        <v>1</v>
      </c>
      <c r="AA71" s="212"/>
      <c r="AB71" s="212">
        <v>0</v>
      </c>
      <c r="AC71" s="212">
        <v>1</v>
      </c>
    </row>
    <row r="72" spans="1:29" ht="51" customHeight="1" x14ac:dyDescent="0.25">
      <c r="A72" s="211" t="s">
        <v>613</v>
      </c>
      <c r="B72" s="209" t="s">
        <v>614</v>
      </c>
      <c r="C72" s="212"/>
      <c r="D72" s="212"/>
      <c r="E72" s="212"/>
      <c r="F72" s="212"/>
      <c r="G72" s="212">
        <v>0</v>
      </c>
      <c r="H72" s="212" t="s">
        <v>583</v>
      </c>
      <c r="I72" s="212"/>
      <c r="J72" s="212">
        <v>0</v>
      </c>
      <c r="K72" s="212"/>
      <c r="L72" s="212" t="s">
        <v>583</v>
      </c>
      <c r="M72" s="212"/>
      <c r="N72" s="212">
        <v>0</v>
      </c>
      <c r="O72" s="212"/>
      <c r="P72" s="212" t="s">
        <v>583</v>
      </c>
      <c r="Q72" s="212"/>
      <c r="R72" s="212">
        <v>0</v>
      </c>
      <c r="S72" s="212"/>
      <c r="T72" s="212" t="s">
        <v>583</v>
      </c>
      <c r="U72" s="212"/>
      <c r="V72" s="212">
        <v>0</v>
      </c>
      <c r="W72" s="212"/>
      <c r="X72" s="212" t="s">
        <v>583</v>
      </c>
      <c r="Y72" s="212"/>
      <c r="Z72" s="212">
        <v>0</v>
      </c>
      <c r="AA72" s="212"/>
      <c r="AB72" s="212">
        <v>0</v>
      </c>
      <c r="AC72" s="212">
        <v>0</v>
      </c>
    </row>
    <row r="73" spans="1:29" ht="32.25" customHeight="1" x14ac:dyDescent="0.25">
      <c r="A73" s="211" t="s">
        <v>615</v>
      </c>
      <c r="B73" s="209" t="s">
        <v>616</v>
      </c>
      <c r="C73" s="212"/>
      <c r="D73" s="212"/>
      <c r="E73" s="212"/>
      <c r="F73" s="212"/>
      <c r="G73" s="212">
        <v>0</v>
      </c>
      <c r="H73" s="212" t="s">
        <v>583</v>
      </c>
      <c r="I73" s="212"/>
      <c r="J73" s="212">
        <v>0</v>
      </c>
      <c r="K73" s="212"/>
      <c r="L73" s="212" t="s">
        <v>583</v>
      </c>
      <c r="M73" s="212"/>
      <c r="N73" s="212">
        <v>0</v>
      </c>
      <c r="O73" s="212"/>
      <c r="P73" s="212" t="s">
        <v>583</v>
      </c>
      <c r="Q73" s="212"/>
      <c r="R73" s="212">
        <v>0</v>
      </c>
      <c r="S73" s="212"/>
      <c r="T73" s="212" t="s">
        <v>583</v>
      </c>
      <c r="U73" s="212"/>
      <c r="V73" s="212">
        <v>0</v>
      </c>
      <c r="W73" s="212"/>
      <c r="X73" s="212" t="s">
        <v>583</v>
      </c>
      <c r="Y73" s="212"/>
      <c r="Z73" s="212">
        <v>0</v>
      </c>
      <c r="AA73" s="212"/>
      <c r="AB73" s="212">
        <v>0</v>
      </c>
      <c r="AC73" s="212">
        <v>0</v>
      </c>
    </row>
    <row r="74" spans="1:29" ht="51.75" customHeight="1" x14ac:dyDescent="0.25">
      <c r="A74" s="214" t="s">
        <v>58</v>
      </c>
      <c r="B74" s="208" t="s">
        <v>235</v>
      </c>
      <c r="C74" s="212"/>
      <c r="D74" s="212"/>
      <c r="E74" s="212"/>
      <c r="F74" s="212"/>
      <c r="G74" s="212">
        <v>0</v>
      </c>
      <c r="H74" s="212" t="s">
        <v>583</v>
      </c>
      <c r="I74" s="212"/>
      <c r="J74" s="212">
        <v>0</v>
      </c>
      <c r="K74" s="212"/>
      <c r="L74" s="212" t="s">
        <v>583</v>
      </c>
      <c r="M74" s="212"/>
      <c r="N74" s="212">
        <v>0</v>
      </c>
      <c r="O74" s="212"/>
      <c r="P74" s="212" t="s">
        <v>583</v>
      </c>
      <c r="Q74" s="212"/>
      <c r="R74" s="212">
        <v>0</v>
      </c>
      <c r="S74" s="212"/>
      <c r="T74" s="212" t="s">
        <v>583</v>
      </c>
      <c r="U74" s="212"/>
      <c r="V74" s="212">
        <v>0</v>
      </c>
      <c r="W74" s="212"/>
      <c r="X74" s="212" t="s">
        <v>583</v>
      </c>
      <c r="Y74" s="212"/>
      <c r="Z74" s="212">
        <v>0</v>
      </c>
      <c r="AA74" s="212"/>
      <c r="AB74" s="212">
        <v>0</v>
      </c>
      <c r="AC74" s="212">
        <v>0</v>
      </c>
    </row>
    <row r="75" spans="1:29" ht="21.75" customHeight="1" x14ac:dyDescent="0.25">
      <c r="A75" s="214" t="s">
        <v>56</v>
      </c>
      <c r="B75" s="213"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1" t="s">
        <v>230</v>
      </c>
      <c r="B76" s="209" t="s">
        <v>584</v>
      </c>
      <c r="C76" s="212"/>
      <c r="D76" s="212"/>
      <c r="E76" s="212"/>
      <c r="F76" s="212"/>
      <c r="G76" s="212">
        <v>0</v>
      </c>
      <c r="H76" s="212" t="s">
        <v>583</v>
      </c>
      <c r="I76" s="212"/>
      <c r="J76" s="212">
        <v>0</v>
      </c>
      <c r="K76" s="212"/>
      <c r="L76" s="212" t="s">
        <v>583</v>
      </c>
      <c r="M76" s="212"/>
      <c r="N76" s="212">
        <v>0</v>
      </c>
      <c r="O76" s="212"/>
      <c r="P76" s="212" t="s">
        <v>583</v>
      </c>
      <c r="Q76" s="212"/>
      <c r="R76" s="212">
        <v>0</v>
      </c>
      <c r="S76" s="212"/>
      <c r="T76" s="212" t="s">
        <v>583</v>
      </c>
      <c r="U76" s="212"/>
      <c r="V76" s="212">
        <v>0</v>
      </c>
      <c r="W76" s="212"/>
      <c r="X76" s="212" t="s">
        <v>583</v>
      </c>
      <c r="Y76" s="212"/>
      <c r="Z76" s="212">
        <v>0</v>
      </c>
      <c r="AA76" s="207"/>
      <c r="AB76" s="212">
        <v>0</v>
      </c>
      <c r="AC76" s="212">
        <v>0</v>
      </c>
    </row>
    <row r="77" spans="1:29" ht="18.75" customHeight="1" x14ac:dyDescent="0.25">
      <c r="A77" s="211" t="s">
        <v>231</v>
      </c>
      <c r="B77" s="209" t="s">
        <v>156</v>
      </c>
      <c r="C77" s="212"/>
      <c r="D77" s="212"/>
      <c r="E77" s="212"/>
      <c r="F77" s="212"/>
      <c r="G77" s="212">
        <v>0</v>
      </c>
      <c r="H77" s="212" t="s">
        <v>583</v>
      </c>
      <c r="I77" s="212"/>
      <c r="J77" s="212">
        <v>0</v>
      </c>
      <c r="K77" s="212"/>
      <c r="L77" s="212" t="s">
        <v>583</v>
      </c>
      <c r="M77" s="212"/>
      <c r="N77" s="212">
        <v>0</v>
      </c>
      <c r="O77" s="212"/>
      <c r="P77" s="212" t="s">
        <v>583</v>
      </c>
      <c r="Q77" s="212"/>
      <c r="R77" s="212">
        <v>0</v>
      </c>
      <c r="S77" s="212"/>
      <c r="T77" s="212" t="s">
        <v>583</v>
      </c>
      <c r="U77" s="212"/>
      <c r="V77" s="212">
        <v>0</v>
      </c>
      <c r="W77" s="212"/>
      <c r="X77" s="212" t="s">
        <v>583</v>
      </c>
      <c r="Y77" s="212"/>
      <c r="Z77" s="212">
        <v>0</v>
      </c>
      <c r="AA77" s="212"/>
      <c r="AB77" s="212">
        <v>0</v>
      </c>
      <c r="AC77" s="212">
        <v>0</v>
      </c>
    </row>
    <row r="78" spans="1:29" x14ac:dyDescent="0.25">
      <c r="A78" s="211" t="s">
        <v>232</v>
      </c>
      <c r="B78" s="210" t="s">
        <v>617</v>
      </c>
      <c r="C78" s="212"/>
      <c r="D78" s="212"/>
      <c r="E78" s="212"/>
      <c r="F78" s="212"/>
      <c r="G78" s="212">
        <v>0</v>
      </c>
      <c r="H78" s="212" t="s">
        <v>583</v>
      </c>
      <c r="I78" s="212"/>
      <c r="J78" s="212">
        <v>0</v>
      </c>
      <c r="K78" s="212"/>
      <c r="L78" s="212" t="s">
        <v>583</v>
      </c>
      <c r="M78" s="212"/>
      <c r="N78" s="212">
        <v>0</v>
      </c>
      <c r="O78" s="212"/>
      <c r="P78" s="212" t="s">
        <v>583</v>
      </c>
      <c r="Q78" s="212"/>
      <c r="R78" s="212">
        <v>0</v>
      </c>
      <c r="S78" s="212"/>
      <c r="T78" s="212" t="s">
        <v>583</v>
      </c>
      <c r="U78" s="212"/>
      <c r="V78" s="212">
        <v>0</v>
      </c>
      <c r="W78" s="212"/>
      <c r="X78" s="212" t="s">
        <v>583</v>
      </c>
      <c r="Y78" s="212"/>
      <c r="Z78" s="212">
        <v>0</v>
      </c>
      <c r="AA78" s="212"/>
      <c r="AB78" s="212">
        <v>0</v>
      </c>
      <c r="AC78" s="212">
        <v>0</v>
      </c>
    </row>
    <row r="79" spans="1:29" x14ac:dyDescent="0.25">
      <c r="A79" s="211" t="s">
        <v>233</v>
      </c>
      <c r="B79" s="210" t="s">
        <v>586</v>
      </c>
      <c r="C79" s="212"/>
      <c r="D79" s="207"/>
      <c r="E79" s="206"/>
      <c r="F79" s="206"/>
      <c r="G79" s="212">
        <v>0</v>
      </c>
      <c r="H79" s="212" t="s">
        <v>583</v>
      </c>
      <c r="I79" s="207"/>
      <c r="J79" s="212">
        <v>0</v>
      </c>
      <c r="K79" s="207"/>
      <c r="L79" s="212" t="s">
        <v>583</v>
      </c>
      <c r="M79" s="207"/>
      <c r="N79" s="212">
        <v>0</v>
      </c>
      <c r="O79" s="207"/>
      <c r="P79" s="212" t="s">
        <v>583</v>
      </c>
      <c r="Q79" s="207"/>
      <c r="R79" s="212">
        <v>0</v>
      </c>
      <c r="S79" s="207"/>
      <c r="T79" s="212" t="s">
        <v>583</v>
      </c>
      <c r="U79" s="207"/>
      <c r="V79" s="212">
        <v>0</v>
      </c>
      <c r="W79" s="207"/>
      <c r="X79" s="212" t="s">
        <v>583</v>
      </c>
      <c r="Y79" s="212"/>
      <c r="Z79" s="212">
        <v>0</v>
      </c>
      <c r="AA79" s="212"/>
      <c r="AB79" s="212">
        <v>0</v>
      </c>
      <c r="AC79" s="212">
        <v>0</v>
      </c>
    </row>
    <row r="80" spans="1:29" x14ac:dyDescent="0.25">
      <c r="A80" s="211" t="s">
        <v>234</v>
      </c>
      <c r="B80" s="210" t="s">
        <v>587</v>
      </c>
      <c r="C80" s="212"/>
      <c r="D80" s="207"/>
      <c r="E80" s="206"/>
      <c r="F80" s="206"/>
      <c r="G80" s="212">
        <v>0</v>
      </c>
      <c r="H80" s="212" t="s">
        <v>583</v>
      </c>
      <c r="I80" s="207"/>
      <c r="J80" s="212">
        <v>0</v>
      </c>
      <c r="K80" s="207"/>
      <c r="L80" s="212" t="s">
        <v>583</v>
      </c>
      <c r="M80" s="207"/>
      <c r="N80" s="212">
        <v>0</v>
      </c>
      <c r="O80" s="207"/>
      <c r="P80" s="212" t="s">
        <v>583</v>
      </c>
      <c r="Q80" s="207"/>
      <c r="R80" s="212">
        <v>0</v>
      </c>
      <c r="S80" s="207"/>
      <c r="T80" s="212" t="s">
        <v>583</v>
      </c>
      <c r="U80" s="207"/>
      <c r="V80" s="212">
        <v>0</v>
      </c>
      <c r="W80" s="207"/>
      <c r="X80" s="212" t="s">
        <v>583</v>
      </c>
      <c r="Y80" s="212"/>
      <c r="Z80" s="212">
        <v>0</v>
      </c>
      <c r="AA80" s="207"/>
      <c r="AB80" s="212">
        <v>0</v>
      </c>
      <c r="AC80" s="212">
        <v>0</v>
      </c>
    </row>
    <row r="81" spans="1:29" x14ac:dyDescent="0.25">
      <c r="A81" s="211" t="s">
        <v>618</v>
      </c>
      <c r="B81" s="210" t="s">
        <v>588</v>
      </c>
      <c r="C81" s="212"/>
      <c r="D81" s="207"/>
      <c r="E81" s="206"/>
      <c r="F81" s="206"/>
      <c r="G81" s="212">
        <v>0</v>
      </c>
      <c r="H81" s="212" t="s">
        <v>583</v>
      </c>
      <c r="I81" s="207"/>
      <c r="J81" s="212">
        <v>0</v>
      </c>
      <c r="K81" s="207"/>
      <c r="L81" s="212" t="s">
        <v>583</v>
      </c>
      <c r="M81" s="207"/>
      <c r="N81" s="212">
        <v>0</v>
      </c>
      <c r="O81" s="207"/>
      <c r="P81" s="212" t="s">
        <v>583</v>
      </c>
      <c r="Q81" s="207"/>
      <c r="R81" s="212">
        <v>0</v>
      </c>
      <c r="S81" s="207"/>
      <c r="T81" s="212" t="s">
        <v>583</v>
      </c>
      <c r="U81" s="207"/>
      <c r="V81" s="212">
        <v>0</v>
      </c>
      <c r="W81" s="207"/>
      <c r="X81" s="212" t="s">
        <v>583</v>
      </c>
      <c r="Y81" s="212"/>
      <c r="Z81" s="212">
        <v>0</v>
      </c>
      <c r="AA81" s="207"/>
      <c r="AB81" s="212">
        <v>0</v>
      </c>
      <c r="AC81" s="212">
        <v>0</v>
      </c>
    </row>
    <row r="82" spans="1:29" x14ac:dyDescent="0.25">
      <c r="A82" s="211" t="s">
        <v>619</v>
      </c>
      <c r="B82" s="210" t="s">
        <v>589</v>
      </c>
      <c r="C82" s="212"/>
      <c r="D82" s="207"/>
      <c r="E82" s="206"/>
      <c r="F82" s="206"/>
      <c r="G82" s="212">
        <v>0</v>
      </c>
      <c r="H82" s="212" t="s">
        <v>583</v>
      </c>
      <c r="I82" s="207"/>
      <c r="J82" s="212">
        <v>0</v>
      </c>
      <c r="K82" s="207"/>
      <c r="L82" s="212" t="s">
        <v>583</v>
      </c>
      <c r="M82" s="207"/>
      <c r="N82" s="212">
        <v>0</v>
      </c>
      <c r="O82" s="207"/>
      <c r="P82" s="212" t="s">
        <v>583</v>
      </c>
      <c r="Q82" s="207"/>
      <c r="R82" s="212">
        <v>0</v>
      </c>
      <c r="S82" s="207"/>
      <c r="T82" s="212" t="s">
        <v>583</v>
      </c>
      <c r="U82" s="207"/>
      <c r="V82" s="212">
        <v>0</v>
      </c>
      <c r="W82" s="207"/>
      <c r="X82" s="212" t="s">
        <v>583</v>
      </c>
      <c r="Y82" s="212"/>
      <c r="Z82" s="212">
        <v>0</v>
      </c>
      <c r="AA82" s="207"/>
      <c r="AB82" s="212">
        <v>0</v>
      </c>
      <c r="AC82" s="212">
        <v>0</v>
      </c>
    </row>
    <row r="83" spans="1:29" x14ac:dyDescent="0.25">
      <c r="A83" s="211" t="s">
        <v>620</v>
      </c>
      <c r="B83" s="210" t="s">
        <v>591</v>
      </c>
      <c r="C83" s="212"/>
      <c r="D83" s="207"/>
      <c r="E83" s="206"/>
      <c r="F83" s="206"/>
      <c r="G83" s="212">
        <v>0</v>
      </c>
      <c r="H83" s="212" t="s">
        <v>583</v>
      </c>
      <c r="I83" s="207"/>
      <c r="J83" s="212">
        <v>0</v>
      </c>
      <c r="K83" s="207"/>
      <c r="L83" s="212" t="s">
        <v>583</v>
      </c>
      <c r="M83" s="207"/>
      <c r="N83" s="212">
        <v>0</v>
      </c>
      <c r="O83" s="207"/>
      <c r="P83" s="212" t="s">
        <v>583</v>
      </c>
      <c r="Q83" s="207"/>
      <c r="R83" s="212">
        <v>0</v>
      </c>
      <c r="S83" s="207"/>
      <c r="T83" s="212" t="s">
        <v>583</v>
      </c>
      <c r="U83" s="207"/>
      <c r="V83" s="212">
        <v>0</v>
      </c>
      <c r="W83" s="207"/>
      <c r="X83" s="212" t="s">
        <v>583</v>
      </c>
      <c r="Y83" s="212"/>
      <c r="Z83" s="212">
        <v>0</v>
      </c>
      <c r="AA83" s="207"/>
      <c r="AB83" s="212">
        <v>0</v>
      </c>
      <c r="AC83" s="212">
        <v>0</v>
      </c>
    </row>
    <row r="84" spans="1:29" x14ac:dyDescent="0.25">
      <c r="A84" s="211" t="s">
        <v>621</v>
      </c>
      <c r="B84" s="210" t="s">
        <v>593</v>
      </c>
      <c r="C84" s="212"/>
      <c r="D84" s="207"/>
      <c r="E84" s="206"/>
      <c r="F84" s="206"/>
      <c r="G84" s="212">
        <v>0</v>
      </c>
      <c r="H84" s="212" t="s">
        <v>583</v>
      </c>
      <c r="I84" s="207"/>
      <c r="J84" s="212">
        <v>0</v>
      </c>
      <c r="K84" s="207"/>
      <c r="L84" s="212" t="s">
        <v>583</v>
      </c>
      <c r="M84" s="207"/>
      <c r="N84" s="212">
        <v>0</v>
      </c>
      <c r="O84" s="207"/>
      <c r="P84" s="212" t="s">
        <v>583</v>
      </c>
      <c r="Q84" s="207"/>
      <c r="R84" s="212">
        <v>0</v>
      </c>
      <c r="S84" s="207"/>
      <c r="T84" s="212" t="s">
        <v>583</v>
      </c>
      <c r="U84" s="207"/>
      <c r="V84" s="212">
        <v>0</v>
      </c>
      <c r="W84" s="207"/>
      <c r="X84" s="212" t="s">
        <v>583</v>
      </c>
      <c r="Y84" s="212"/>
      <c r="Z84" s="212">
        <v>0</v>
      </c>
      <c r="AA84" s="207"/>
      <c r="AB84" s="212">
        <v>0</v>
      </c>
      <c r="AC84" s="212">
        <v>0</v>
      </c>
    </row>
    <row r="85" spans="1:29" x14ac:dyDescent="0.25">
      <c r="A85" s="211" t="s">
        <v>622</v>
      </c>
      <c r="B85" s="210" t="s">
        <v>595</v>
      </c>
      <c r="C85" s="212"/>
      <c r="D85" s="207"/>
      <c r="E85" s="206"/>
      <c r="F85" s="206"/>
      <c r="G85" s="212">
        <v>0</v>
      </c>
      <c r="H85" s="212" t="s">
        <v>583</v>
      </c>
      <c r="I85" s="207"/>
      <c r="J85" s="212">
        <v>0</v>
      </c>
      <c r="K85" s="207"/>
      <c r="L85" s="212" t="s">
        <v>583</v>
      </c>
      <c r="M85" s="207"/>
      <c r="N85" s="212">
        <v>0</v>
      </c>
      <c r="O85" s="207"/>
      <c r="P85" s="212" t="s">
        <v>583</v>
      </c>
      <c r="Q85" s="207"/>
      <c r="R85" s="212">
        <v>0</v>
      </c>
      <c r="S85" s="207"/>
      <c r="T85" s="212" t="s">
        <v>583</v>
      </c>
      <c r="U85" s="207"/>
      <c r="V85" s="212">
        <v>0</v>
      </c>
      <c r="W85" s="207"/>
      <c r="X85" s="212" t="s">
        <v>583</v>
      </c>
      <c r="Y85" s="212"/>
      <c r="Z85" s="212">
        <v>0</v>
      </c>
      <c r="AA85" s="207"/>
      <c r="AB85" s="212">
        <v>0</v>
      </c>
      <c r="AC85" s="212">
        <v>0</v>
      </c>
    </row>
    <row r="86" spans="1:29" x14ac:dyDescent="0.25">
      <c r="A86" s="211" t="s">
        <v>623</v>
      </c>
      <c r="B86" s="210" t="s">
        <v>597</v>
      </c>
      <c r="C86" s="212"/>
      <c r="D86" s="207"/>
      <c r="E86" s="206"/>
      <c r="F86" s="206"/>
      <c r="G86" s="212">
        <v>0</v>
      </c>
      <c r="H86" s="212" t="s">
        <v>583</v>
      </c>
      <c r="I86" s="207"/>
      <c r="J86" s="212">
        <v>0</v>
      </c>
      <c r="K86" s="207"/>
      <c r="L86" s="212" t="s">
        <v>583</v>
      </c>
      <c r="M86" s="207"/>
      <c r="N86" s="212">
        <v>0</v>
      </c>
      <c r="O86" s="207"/>
      <c r="P86" s="212" t="s">
        <v>583</v>
      </c>
      <c r="Q86" s="207"/>
      <c r="R86" s="212">
        <v>0</v>
      </c>
      <c r="S86" s="207"/>
      <c r="T86" s="212" t="s">
        <v>583</v>
      </c>
      <c r="U86" s="207"/>
      <c r="V86" s="212">
        <v>0</v>
      </c>
      <c r="W86" s="207"/>
      <c r="X86" s="212" t="s">
        <v>583</v>
      </c>
      <c r="Y86" s="212"/>
      <c r="Z86" s="212">
        <v>0</v>
      </c>
      <c r="AA86" s="207"/>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1" t="str">
        <f>'6.2. Паспорт фин осв ввод'!A8:U8</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1" t="str">
        <f>'6.2. Паспорт фин осв ввод'!A11:U11</f>
        <v>N_TP1100.VL.0054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6.75" customHeight="1" x14ac:dyDescent="0.25">
      <c r="A15" s="288"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354" t="s">
        <v>503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row>
    <row r="22" spans="1:48" s="26" customFormat="1" ht="58.5" customHeight="1" x14ac:dyDescent="0.25">
      <c r="A22" s="355" t="s">
        <v>52</v>
      </c>
      <c r="B22" s="358" t="s">
        <v>24</v>
      </c>
      <c r="C22" s="355" t="s">
        <v>51</v>
      </c>
      <c r="D22" s="355" t="s">
        <v>50</v>
      </c>
      <c r="E22" s="361" t="s">
        <v>514</v>
      </c>
      <c r="F22" s="362"/>
      <c r="G22" s="362"/>
      <c r="H22" s="362"/>
      <c r="I22" s="362"/>
      <c r="J22" s="362"/>
      <c r="K22" s="362"/>
      <c r="L22" s="363"/>
      <c r="M22" s="355" t="s">
        <v>49</v>
      </c>
      <c r="N22" s="355" t="s">
        <v>48</v>
      </c>
      <c r="O22" s="355" t="s">
        <v>47</v>
      </c>
      <c r="P22" s="364" t="s">
        <v>265</v>
      </c>
      <c r="Q22" s="364" t="s">
        <v>46</v>
      </c>
      <c r="R22" s="364" t="s">
        <v>45</v>
      </c>
      <c r="S22" s="364" t="s">
        <v>44</v>
      </c>
      <c r="T22" s="364"/>
      <c r="U22" s="365" t="s">
        <v>43</v>
      </c>
      <c r="V22" s="365" t="s">
        <v>42</v>
      </c>
      <c r="W22" s="364" t="s">
        <v>41</v>
      </c>
      <c r="X22" s="364" t="s">
        <v>40</v>
      </c>
      <c r="Y22" s="364" t="s">
        <v>39</v>
      </c>
      <c r="Z22" s="378"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68" t="s">
        <v>25</v>
      </c>
    </row>
    <row r="23" spans="1:48" s="26" customFormat="1" ht="64.5" customHeight="1" x14ac:dyDescent="0.25">
      <c r="A23" s="356"/>
      <c r="B23" s="359"/>
      <c r="C23" s="356"/>
      <c r="D23" s="356"/>
      <c r="E23" s="370" t="s">
        <v>23</v>
      </c>
      <c r="F23" s="372" t="s">
        <v>139</v>
      </c>
      <c r="G23" s="372" t="s">
        <v>138</v>
      </c>
      <c r="H23" s="372" t="s">
        <v>137</v>
      </c>
      <c r="I23" s="376" t="s">
        <v>422</v>
      </c>
      <c r="J23" s="376" t="s">
        <v>423</v>
      </c>
      <c r="K23" s="376" t="s">
        <v>424</v>
      </c>
      <c r="L23" s="372" t="s">
        <v>80</v>
      </c>
      <c r="M23" s="356"/>
      <c r="N23" s="356"/>
      <c r="O23" s="356"/>
      <c r="P23" s="364"/>
      <c r="Q23" s="364"/>
      <c r="R23" s="364"/>
      <c r="S23" s="374" t="s">
        <v>2</v>
      </c>
      <c r="T23" s="374" t="s">
        <v>11</v>
      </c>
      <c r="U23" s="365"/>
      <c r="V23" s="365"/>
      <c r="W23" s="364"/>
      <c r="X23" s="364"/>
      <c r="Y23" s="364"/>
      <c r="Z23" s="364"/>
      <c r="AA23" s="364"/>
      <c r="AB23" s="364"/>
      <c r="AC23" s="364"/>
      <c r="AD23" s="364"/>
      <c r="AE23" s="364"/>
      <c r="AF23" s="364" t="s">
        <v>22</v>
      </c>
      <c r="AG23" s="364"/>
      <c r="AH23" s="364" t="s">
        <v>21</v>
      </c>
      <c r="AI23" s="364"/>
      <c r="AJ23" s="355" t="s">
        <v>20</v>
      </c>
      <c r="AK23" s="355" t="s">
        <v>19</v>
      </c>
      <c r="AL23" s="355" t="s">
        <v>18</v>
      </c>
      <c r="AM23" s="355" t="s">
        <v>17</v>
      </c>
      <c r="AN23" s="355" t="s">
        <v>16</v>
      </c>
      <c r="AO23" s="355" t="s">
        <v>15</v>
      </c>
      <c r="AP23" s="355" t="s">
        <v>14</v>
      </c>
      <c r="AQ23" s="366" t="s">
        <v>11</v>
      </c>
      <c r="AR23" s="364"/>
      <c r="AS23" s="364"/>
      <c r="AT23" s="364"/>
      <c r="AU23" s="364"/>
      <c r="AV23" s="369"/>
    </row>
    <row r="24" spans="1:48" s="26" customFormat="1" ht="96.75" customHeight="1" x14ac:dyDescent="0.25">
      <c r="A24" s="357"/>
      <c r="B24" s="360"/>
      <c r="C24" s="357"/>
      <c r="D24" s="357"/>
      <c r="E24" s="371"/>
      <c r="F24" s="373"/>
      <c r="G24" s="373"/>
      <c r="H24" s="373"/>
      <c r="I24" s="377"/>
      <c r="J24" s="377"/>
      <c r="K24" s="377"/>
      <c r="L24" s="373"/>
      <c r="M24" s="357"/>
      <c r="N24" s="357"/>
      <c r="O24" s="357"/>
      <c r="P24" s="364"/>
      <c r="Q24" s="364"/>
      <c r="R24" s="364"/>
      <c r="S24" s="375"/>
      <c r="T24" s="375"/>
      <c r="U24" s="365"/>
      <c r="V24" s="365"/>
      <c r="W24" s="364"/>
      <c r="X24" s="364"/>
      <c r="Y24" s="364"/>
      <c r="Z24" s="364"/>
      <c r="AA24" s="364"/>
      <c r="AB24" s="364"/>
      <c r="AC24" s="364"/>
      <c r="AD24" s="364"/>
      <c r="AE24" s="364"/>
      <c r="AF24" s="141" t="s">
        <v>13</v>
      </c>
      <c r="AG24" s="141" t="s">
        <v>12</v>
      </c>
      <c r="AH24" s="142" t="s">
        <v>2</v>
      </c>
      <c r="AI24" s="142" t="s">
        <v>11</v>
      </c>
      <c r="AJ24" s="357"/>
      <c r="AK24" s="357"/>
      <c r="AL24" s="357"/>
      <c r="AM24" s="357"/>
      <c r="AN24" s="357"/>
      <c r="AO24" s="357"/>
      <c r="AP24" s="357"/>
      <c r="AQ24" s="367"/>
      <c r="AR24" s="364"/>
      <c r="AS24" s="364"/>
      <c r="AT24" s="364"/>
      <c r="AU24" s="364"/>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C1" zoomScale="90" zoomScaleNormal="90" zoomScaleSheetLayoutView="90" workbookViewId="0">
      <selection activeCell="C21" sqref="C21"/>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9" t="str">
        <f>'7. Паспорт отчет о закупке'!A5:AV5</f>
        <v>Год раскрытия информации: 2023 год</v>
      </c>
      <c r="B5" s="379"/>
      <c r="C5" s="77"/>
      <c r="D5" s="77"/>
      <c r="E5" s="77"/>
      <c r="F5" s="77"/>
      <c r="G5" s="77"/>
      <c r="H5" s="77"/>
    </row>
    <row r="6" spans="1:8" ht="18.75" x14ac:dyDescent="0.3">
      <c r="A6" s="146"/>
      <c r="B6" s="146"/>
      <c r="C6" s="146"/>
      <c r="D6" s="146"/>
      <c r="E6" s="146"/>
      <c r="F6" s="146"/>
      <c r="G6" s="146"/>
      <c r="H6" s="146"/>
    </row>
    <row r="7" spans="1:8" ht="18.75" x14ac:dyDescent="0.25">
      <c r="A7" s="286" t="s">
        <v>9</v>
      </c>
      <c r="B7" s="286"/>
      <c r="C7" s="145"/>
      <c r="D7" s="145"/>
      <c r="E7" s="145"/>
      <c r="F7" s="145"/>
      <c r="G7" s="145"/>
      <c r="H7" s="145"/>
    </row>
    <row r="8" spans="1:8" ht="18.75" x14ac:dyDescent="0.25">
      <c r="A8" s="145"/>
      <c r="B8" s="145"/>
      <c r="C8" s="145"/>
      <c r="D8" s="145"/>
      <c r="E8" s="145"/>
      <c r="F8" s="145"/>
      <c r="G8" s="145"/>
      <c r="H8" s="145"/>
    </row>
    <row r="9" spans="1:8" x14ac:dyDescent="0.25">
      <c r="A9" s="291" t="str">
        <f>'7. Паспорт отчет о закупке'!A9:AV9</f>
        <v>АО "Россети Тюмень"</v>
      </c>
      <c r="B9" s="291"/>
      <c r="C9" s="143"/>
      <c r="D9" s="143"/>
      <c r="E9" s="143"/>
      <c r="F9" s="143"/>
      <c r="G9" s="143"/>
      <c r="H9" s="143"/>
    </row>
    <row r="10" spans="1:8" x14ac:dyDescent="0.25">
      <c r="A10" s="283" t="s">
        <v>8</v>
      </c>
      <c r="B10" s="283"/>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91" t="str">
        <f>'7. Паспорт отчет о закупке'!A12:AV12</f>
        <v>N_TP1100.VL.0054</v>
      </c>
      <c r="B12" s="291"/>
      <c r="C12" s="143"/>
      <c r="D12" s="143"/>
      <c r="E12" s="143"/>
      <c r="F12" s="143"/>
      <c r="G12" s="143"/>
      <c r="H12" s="143"/>
    </row>
    <row r="13" spans="1:8" x14ac:dyDescent="0.25">
      <c r="A13" s="283" t="s">
        <v>7</v>
      </c>
      <c r="B13" s="283"/>
      <c r="C13" s="144"/>
      <c r="D13" s="144"/>
      <c r="E13" s="144"/>
      <c r="F13" s="144"/>
      <c r="G13" s="144"/>
      <c r="H13" s="144"/>
    </row>
    <row r="14" spans="1:8" ht="18.75" x14ac:dyDescent="0.25">
      <c r="A14" s="11"/>
      <c r="B14" s="11"/>
      <c r="C14" s="11"/>
      <c r="D14" s="11"/>
      <c r="E14" s="11"/>
      <c r="F14" s="11"/>
      <c r="G14" s="11"/>
      <c r="H14" s="11"/>
    </row>
    <row r="15" spans="1:8" ht="93" customHeight="1" x14ac:dyDescent="0.25">
      <c r="A15" s="288"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288"/>
      <c r="C15" s="143"/>
      <c r="D15" s="143"/>
      <c r="E15" s="143"/>
      <c r="F15" s="143"/>
      <c r="G15" s="143"/>
      <c r="H15" s="143"/>
    </row>
    <row r="16" spans="1:8" x14ac:dyDescent="0.25">
      <c r="A16" s="283" t="s">
        <v>6</v>
      </c>
      <c r="B16" s="283"/>
      <c r="C16" s="144"/>
      <c r="D16" s="144"/>
      <c r="E16" s="144"/>
      <c r="F16" s="144"/>
      <c r="G16" s="144"/>
      <c r="H16" s="144"/>
    </row>
    <row r="17" spans="1:2" x14ac:dyDescent="0.25">
      <c r="B17" s="114"/>
    </row>
    <row r="18" spans="1:2" ht="33.75" customHeight="1" x14ac:dyDescent="0.25">
      <c r="A18" s="383" t="s">
        <v>504</v>
      </c>
      <c r="B18" s="384"/>
    </row>
    <row r="19" spans="1:2" x14ac:dyDescent="0.25">
      <c r="B19" s="47"/>
    </row>
    <row r="20" spans="1:2" ht="16.5" thickBot="1" x14ac:dyDescent="0.3">
      <c r="B20" s="115"/>
    </row>
    <row r="21" spans="1:2" ht="45.75" thickBot="1" x14ac:dyDescent="0.3">
      <c r="A21" s="116" t="s">
        <v>373</v>
      </c>
      <c r="B21" s="117"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116" t="s">
        <v>374</v>
      </c>
      <c r="B22" s="117" t="s">
        <v>624</v>
      </c>
    </row>
    <row r="23" spans="1:2" ht="16.5" thickBot="1" x14ac:dyDescent="0.3">
      <c r="A23" s="116" t="s">
        <v>339</v>
      </c>
      <c r="B23" s="118" t="s">
        <v>625</v>
      </c>
    </row>
    <row r="24" spans="1:2" ht="16.5" thickBot="1" x14ac:dyDescent="0.3">
      <c r="A24" s="116" t="s">
        <v>375</v>
      </c>
      <c r="B24" s="118">
        <v>0</v>
      </c>
    </row>
    <row r="25" spans="1:2" ht="16.5" thickBot="1" x14ac:dyDescent="0.3">
      <c r="A25" s="119" t="s">
        <v>376</v>
      </c>
      <c r="B25" s="117">
        <v>2026</v>
      </c>
    </row>
    <row r="26" spans="1:2" ht="16.5" thickBot="1" x14ac:dyDescent="0.3">
      <c r="A26" s="120" t="s">
        <v>377</v>
      </c>
      <c r="B26" s="121" t="s">
        <v>551</v>
      </c>
    </row>
    <row r="27" spans="1:2" ht="29.25" thickBot="1" x14ac:dyDescent="0.3">
      <c r="A27" s="128" t="s">
        <v>627</v>
      </c>
      <c r="B27" s="186">
        <v>32.26247</v>
      </c>
    </row>
    <row r="28" spans="1:2" ht="16.5" thickBot="1" x14ac:dyDescent="0.3">
      <c r="A28" s="123" t="s">
        <v>378</v>
      </c>
      <c r="B28" s="123" t="s">
        <v>626</v>
      </c>
    </row>
    <row r="29" spans="1:2" ht="29.25" thickBot="1" x14ac:dyDescent="0.3">
      <c r="A29" s="129" t="s">
        <v>379</v>
      </c>
      <c r="B29" s="123"/>
    </row>
    <row r="30" spans="1:2" ht="29.25" thickBot="1" x14ac:dyDescent="0.3">
      <c r="A30" s="129" t="s">
        <v>380</v>
      </c>
      <c r="B30" s="123"/>
    </row>
    <row r="31" spans="1:2" ht="16.5" thickBot="1" x14ac:dyDescent="0.3">
      <c r="A31" s="123" t="s">
        <v>381</v>
      </c>
      <c r="B31" s="123"/>
    </row>
    <row r="32" spans="1:2" ht="29.25" thickBot="1" x14ac:dyDescent="0.3">
      <c r="A32" s="129" t="s">
        <v>382</v>
      </c>
      <c r="B32" s="123"/>
    </row>
    <row r="33" spans="1:2" ht="16.5" thickBot="1" x14ac:dyDescent="0.3">
      <c r="A33" s="123" t="s">
        <v>383</v>
      </c>
      <c r="B33" s="123"/>
    </row>
    <row r="34" spans="1:2" ht="16.5" thickBot="1" x14ac:dyDescent="0.3">
      <c r="A34" s="123" t="s">
        <v>384</v>
      </c>
      <c r="B34" s="123"/>
    </row>
    <row r="35" spans="1:2" ht="16.5" thickBot="1" x14ac:dyDescent="0.3">
      <c r="A35" s="123" t="s">
        <v>385</v>
      </c>
      <c r="B35" s="123"/>
    </row>
    <row r="36" spans="1:2" ht="16.5" thickBot="1" x14ac:dyDescent="0.3">
      <c r="A36" s="123" t="s">
        <v>386</v>
      </c>
      <c r="B36" s="123"/>
    </row>
    <row r="37" spans="1:2" ht="29.25" thickBot="1" x14ac:dyDescent="0.3">
      <c r="A37" s="129" t="s">
        <v>387</v>
      </c>
      <c r="B37" s="123"/>
    </row>
    <row r="38" spans="1:2" ht="16.5" thickBot="1" x14ac:dyDescent="0.3">
      <c r="A38" s="123" t="s">
        <v>383</v>
      </c>
      <c r="B38" s="123"/>
    </row>
    <row r="39" spans="1:2" ht="16.5" thickBot="1" x14ac:dyDescent="0.3">
      <c r="A39" s="123" t="s">
        <v>384</v>
      </c>
      <c r="B39" s="123"/>
    </row>
    <row r="40" spans="1:2" ht="16.5" thickBot="1" x14ac:dyDescent="0.3">
      <c r="A40" s="123" t="s">
        <v>385</v>
      </c>
      <c r="B40" s="123"/>
    </row>
    <row r="41" spans="1:2" ht="16.5" thickBot="1" x14ac:dyDescent="0.3">
      <c r="A41" s="123" t="s">
        <v>386</v>
      </c>
      <c r="B41" s="123"/>
    </row>
    <row r="42" spans="1:2" ht="29.25" thickBot="1" x14ac:dyDescent="0.3">
      <c r="A42" s="129" t="s">
        <v>388</v>
      </c>
      <c r="B42" s="123"/>
    </row>
    <row r="43" spans="1:2" ht="16.5" thickBot="1" x14ac:dyDescent="0.3">
      <c r="A43" s="123" t="s">
        <v>383</v>
      </c>
      <c r="B43" s="123"/>
    </row>
    <row r="44" spans="1:2" ht="16.5" thickBot="1" x14ac:dyDescent="0.3">
      <c r="A44" s="123" t="s">
        <v>384</v>
      </c>
      <c r="B44" s="123"/>
    </row>
    <row r="45" spans="1:2" ht="16.5" thickBot="1" x14ac:dyDescent="0.3">
      <c r="A45" s="123" t="s">
        <v>385</v>
      </c>
      <c r="B45" s="123"/>
    </row>
    <row r="46" spans="1:2" ht="16.5" thickBot="1" x14ac:dyDescent="0.3">
      <c r="A46" s="123" t="s">
        <v>386</v>
      </c>
      <c r="B46" s="123"/>
    </row>
    <row r="47" spans="1:2" ht="29.25" thickBot="1" x14ac:dyDescent="0.3">
      <c r="A47" s="122" t="s">
        <v>389</v>
      </c>
      <c r="B47" s="130"/>
    </row>
    <row r="48" spans="1:2" ht="16.5" thickBot="1" x14ac:dyDescent="0.3">
      <c r="A48" s="124" t="s">
        <v>381</v>
      </c>
      <c r="B48" s="130"/>
    </row>
    <row r="49" spans="1:2" ht="16.5" thickBot="1" x14ac:dyDescent="0.3">
      <c r="A49" s="124" t="s">
        <v>390</v>
      </c>
      <c r="B49" s="130"/>
    </row>
    <row r="50" spans="1:2" ht="16.5" thickBot="1" x14ac:dyDescent="0.3">
      <c r="A50" s="124" t="s">
        <v>391</v>
      </c>
      <c r="B50" s="130"/>
    </row>
    <row r="51" spans="1:2" ht="16.5" thickBot="1" x14ac:dyDescent="0.3">
      <c r="A51" s="124" t="s">
        <v>392</v>
      </c>
      <c r="B51" s="130"/>
    </row>
    <row r="52" spans="1:2" ht="16.5" thickBot="1" x14ac:dyDescent="0.3">
      <c r="A52" s="119" t="s">
        <v>393</v>
      </c>
      <c r="B52" s="131"/>
    </row>
    <row r="53" spans="1:2" ht="16.5" thickBot="1" x14ac:dyDescent="0.3">
      <c r="A53" s="119" t="s">
        <v>394</v>
      </c>
      <c r="B53" s="131"/>
    </row>
    <row r="54" spans="1:2" ht="16.5" thickBot="1" x14ac:dyDescent="0.3">
      <c r="A54" s="119" t="s">
        <v>395</v>
      </c>
      <c r="B54" s="131"/>
    </row>
    <row r="55" spans="1:2" ht="16.5" thickBot="1" x14ac:dyDescent="0.3">
      <c r="A55" s="120" t="s">
        <v>396</v>
      </c>
      <c r="B55" s="121"/>
    </row>
    <row r="56" spans="1:2" ht="15.75" customHeight="1" x14ac:dyDescent="0.25">
      <c r="A56" s="122" t="s">
        <v>397</v>
      </c>
      <c r="B56" s="124"/>
    </row>
    <row r="57" spans="1:2" x14ac:dyDescent="0.25">
      <c r="A57" s="126" t="s">
        <v>398</v>
      </c>
      <c r="B57" s="215" t="s">
        <v>628</v>
      </c>
    </row>
    <row r="58" spans="1:2" x14ac:dyDescent="0.25">
      <c r="A58" s="126" t="s">
        <v>399</v>
      </c>
      <c r="B58" s="126"/>
    </row>
    <row r="59" spans="1:2" x14ac:dyDescent="0.25">
      <c r="A59" s="126" t="s">
        <v>400</v>
      </c>
      <c r="B59" s="126"/>
    </row>
    <row r="60" spans="1:2" x14ac:dyDescent="0.25">
      <c r="A60" s="126" t="s">
        <v>401</v>
      </c>
      <c r="B60" s="126"/>
    </row>
    <row r="61" spans="1:2" ht="16.5" thickBot="1" x14ac:dyDescent="0.3">
      <c r="A61" s="127" t="s">
        <v>402</v>
      </c>
      <c r="B61" s="127"/>
    </row>
    <row r="62" spans="1:2" ht="30.75" thickBot="1" x14ac:dyDescent="0.3">
      <c r="A62" s="124" t="s">
        <v>403</v>
      </c>
      <c r="B62" s="125"/>
    </row>
    <row r="63" spans="1:2" ht="29.25" thickBot="1" x14ac:dyDescent="0.3">
      <c r="A63" s="119" t="s">
        <v>404</v>
      </c>
      <c r="B63" s="125"/>
    </row>
    <row r="64" spans="1:2" ht="16.5" thickBot="1" x14ac:dyDescent="0.3">
      <c r="A64" s="124" t="s">
        <v>381</v>
      </c>
      <c r="B64" s="132"/>
    </row>
    <row r="65" spans="1:2" ht="16.5" thickBot="1" x14ac:dyDescent="0.3">
      <c r="A65" s="124" t="s">
        <v>405</v>
      </c>
      <c r="B65" s="125"/>
    </row>
    <row r="66" spans="1:2" ht="16.5" thickBot="1" x14ac:dyDescent="0.3">
      <c r="A66" s="124" t="s">
        <v>406</v>
      </c>
      <c r="B66" s="132"/>
    </row>
    <row r="67" spans="1:2" ht="16.5" thickBot="1" x14ac:dyDescent="0.3">
      <c r="A67" s="133" t="s">
        <v>407</v>
      </c>
      <c r="B67" s="169" t="s">
        <v>629</v>
      </c>
    </row>
    <row r="68" spans="1:2" ht="16.5" thickBot="1" x14ac:dyDescent="0.3">
      <c r="A68" s="119" t="s">
        <v>408</v>
      </c>
      <c r="B68" s="131"/>
    </row>
    <row r="69" spans="1:2" ht="16.5" thickBot="1" x14ac:dyDescent="0.3">
      <c r="A69" s="126" t="s">
        <v>409</v>
      </c>
      <c r="B69" s="134"/>
    </row>
    <row r="70" spans="1:2" ht="16.5" thickBot="1" x14ac:dyDescent="0.3">
      <c r="A70" s="126" t="s">
        <v>410</v>
      </c>
      <c r="B70" s="134"/>
    </row>
    <row r="71" spans="1:2" ht="16.5" thickBot="1" x14ac:dyDescent="0.3">
      <c r="A71" s="126" t="s">
        <v>411</v>
      </c>
      <c r="B71" s="134"/>
    </row>
    <row r="72" spans="1:2" ht="29.25" thickBot="1" x14ac:dyDescent="0.3">
      <c r="A72" s="135" t="s">
        <v>412</v>
      </c>
      <c r="B72" s="132" t="s">
        <v>630</v>
      </c>
    </row>
    <row r="73" spans="1:2" ht="28.5" x14ac:dyDescent="0.25">
      <c r="A73" s="122" t="s">
        <v>413</v>
      </c>
      <c r="B73" s="380"/>
    </row>
    <row r="74" spans="1:2" x14ac:dyDescent="0.25">
      <c r="A74" s="126" t="s">
        <v>414</v>
      </c>
      <c r="B74" s="381"/>
    </row>
    <row r="75" spans="1:2" x14ac:dyDescent="0.25">
      <c r="A75" s="126" t="s">
        <v>415</v>
      </c>
      <c r="B75" s="381"/>
    </row>
    <row r="76" spans="1:2" x14ac:dyDescent="0.25">
      <c r="A76" s="126" t="s">
        <v>416</v>
      </c>
      <c r="B76" s="381"/>
    </row>
    <row r="77" spans="1:2" x14ac:dyDescent="0.25">
      <c r="A77" s="126" t="s">
        <v>417</v>
      </c>
      <c r="B77" s="381"/>
    </row>
    <row r="78" spans="1:2" ht="16.5" thickBot="1" x14ac:dyDescent="0.3">
      <c r="A78" s="136" t="s">
        <v>418</v>
      </c>
      <c r="B78" s="382"/>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2023-04-14T06:02:18Z</dcterms:modified>
</cp:coreProperties>
</file>